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76 a 100\084_Servico de reparo de calcada\Anexo 3 - Planilhas Orçamentárias e BDI\"/>
    </mc:Choice>
  </mc:AlternateContent>
  <xr:revisionPtr revIDLastSave="0" documentId="8_{2A40A7BA-57C8-414C-9941-0A44F4A573F8}" xr6:coauthVersionLast="36" xr6:coauthVersionMax="36" xr10:uidLastSave="{00000000-0000-0000-0000-000000000000}"/>
  <bookViews>
    <workbookView xWindow="0" yWindow="0" windowWidth="20490" windowHeight="7545" tabRatio="500" xr2:uid="{00000000-000D-0000-FFFF-FFFF00000000}"/>
  </bookViews>
  <sheets>
    <sheet name="Orçamento" sheetId="1" r:id="rId1"/>
  </sheets>
  <definedNames>
    <definedName name="_xlnm.Print_Area" localSheetId="0">Orçamento!$A$1:$I$143</definedName>
    <definedName name="_xlnm.Print_Titles" localSheetId="0">Orçamento!$8:$8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6" i="1" l="1"/>
  <c r="I135" i="1"/>
  <c r="H135" i="1"/>
  <c r="I134" i="1"/>
  <c r="H134" i="1"/>
  <c r="H133" i="1"/>
  <c r="I133" i="1" s="1"/>
  <c r="I132" i="1" s="1"/>
  <c r="I138" i="1" s="1"/>
  <c r="H129" i="1"/>
  <c r="F129" i="1"/>
  <c r="I129" i="1" s="1"/>
  <c r="I127" i="1" s="1"/>
  <c r="I131" i="1" s="1"/>
  <c r="I128" i="1"/>
  <c r="H128" i="1"/>
  <c r="H124" i="1"/>
  <c r="I124" i="1" s="1"/>
  <c r="I122" i="1" s="1"/>
  <c r="I126" i="1" s="1"/>
  <c r="F124" i="1"/>
  <c r="I123" i="1"/>
  <c r="H123" i="1"/>
  <c r="H119" i="1"/>
  <c r="F119" i="1"/>
  <c r="I119" i="1" s="1"/>
  <c r="I118" i="1"/>
  <c r="H118" i="1"/>
  <c r="I114" i="1"/>
  <c r="H114" i="1"/>
  <c r="F114" i="1"/>
  <c r="H113" i="1"/>
  <c r="I113" i="1" s="1"/>
  <c r="I112" i="1" s="1"/>
  <c r="I116" i="1" s="1"/>
  <c r="H109" i="1"/>
  <c r="I109" i="1" s="1"/>
  <c r="F109" i="1"/>
  <c r="H108" i="1"/>
  <c r="I108" i="1" s="1"/>
  <c r="H104" i="1"/>
  <c r="F104" i="1"/>
  <c r="I104" i="1" s="1"/>
  <c r="H103" i="1"/>
  <c r="I103" i="1" s="1"/>
  <c r="I102" i="1" s="1"/>
  <c r="I106" i="1" s="1"/>
  <c r="H99" i="1"/>
  <c r="F99" i="1"/>
  <c r="I99" i="1" s="1"/>
  <c r="I98" i="1"/>
  <c r="I97" i="1" s="1"/>
  <c r="I101" i="1" s="1"/>
  <c r="H98" i="1"/>
  <c r="I94" i="1"/>
  <c r="H94" i="1"/>
  <c r="F94" i="1"/>
  <c r="H93" i="1"/>
  <c r="I93" i="1" s="1"/>
  <c r="H92" i="1"/>
  <c r="I92" i="1" s="1"/>
  <c r="H88" i="1"/>
  <c r="F88" i="1"/>
  <c r="I88" i="1" s="1"/>
  <c r="I87" i="1"/>
  <c r="H87" i="1"/>
  <c r="H86" i="1"/>
  <c r="I86" i="1" s="1"/>
  <c r="H82" i="1"/>
  <c r="F82" i="1"/>
  <c r="I82" i="1" s="1"/>
  <c r="H81" i="1"/>
  <c r="I81" i="1" s="1"/>
  <c r="I77" i="1" s="1"/>
  <c r="I84" i="1" s="1"/>
  <c r="H80" i="1"/>
  <c r="I80" i="1" s="1"/>
  <c r="F80" i="1"/>
  <c r="H79" i="1"/>
  <c r="I79" i="1" s="1"/>
  <c r="I78" i="1"/>
  <c r="H78" i="1"/>
  <c r="H73" i="1"/>
  <c r="F73" i="1"/>
  <c r="I73" i="1" s="1"/>
  <c r="I72" i="1"/>
  <c r="H72" i="1"/>
  <c r="H71" i="1"/>
  <c r="I71" i="1" s="1"/>
  <c r="I70" i="1" s="1"/>
  <c r="H69" i="1"/>
  <c r="F69" i="1"/>
  <c r="I69" i="1" s="1"/>
  <c r="I68" i="1"/>
  <c r="H68" i="1"/>
  <c r="H67" i="1"/>
  <c r="I67" i="1" s="1"/>
  <c r="I66" i="1" s="1"/>
  <c r="H62" i="1"/>
  <c r="F62" i="1"/>
  <c r="I62" i="1" s="1"/>
  <c r="H61" i="1"/>
  <c r="I61" i="1" s="1"/>
  <c r="I57" i="1" s="1"/>
  <c r="I64" i="1" s="1"/>
  <c r="H60" i="1"/>
  <c r="I60" i="1" s="1"/>
  <c r="F60" i="1"/>
  <c r="H59" i="1"/>
  <c r="I59" i="1" s="1"/>
  <c r="I58" i="1"/>
  <c r="H58" i="1"/>
  <c r="I54" i="1"/>
  <c r="I53" i="1" s="1"/>
  <c r="I56" i="1" s="1"/>
  <c r="H54" i="1"/>
  <c r="F49" i="1"/>
  <c r="F48" i="1"/>
  <c r="H47" i="1"/>
  <c r="I47" i="1" s="1"/>
  <c r="F44" i="1"/>
  <c r="F43" i="1"/>
  <c r="H42" i="1"/>
  <c r="I42" i="1" s="1"/>
  <c r="F39" i="1"/>
  <c r="F38" i="1"/>
  <c r="H37" i="1"/>
  <c r="I37" i="1" s="1"/>
  <c r="F34" i="1"/>
  <c r="F33" i="1"/>
  <c r="H32" i="1"/>
  <c r="I32" i="1" s="1"/>
  <c r="F29" i="1"/>
  <c r="F28" i="1"/>
  <c r="H27" i="1"/>
  <c r="I27" i="1" s="1"/>
  <c r="F24" i="1"/>
  <c r="F23" i="1"/>
  <c r="H22" i="1"/>
  <c r="I22" i="1" s="1"/>
  <c r="G21" i="1"/>
  <c r="H21" i="1" s="1"/>
  <c r="I21" i="1" s="1"/>
  <c r="G19" i="1"/>
  <c r="G24" i="1" s="1"/>
  <c r="F19" i="1"/>
  <c r="G18" i="1"/>
  <c r="H18" i="1" s="1"/>
  <c r="F18" i="1"/>
  <c r="I18" i="1" s="1"/>
  <c r="H17" i="1"/>
  <c r="I17" i="1" s="1"/>
  <c r="H16" i="1"/>
  <c r="I16" i="1" s="1"/>
  <c r="G16" i="1"/>
  <c r="H14" i="1"/>
  <c r="I14" i="1" s="1"/>
  <c r="F14" i="1"/>
  <c r="H13" i="1"/>
  <c r="F13" i="1"/>
  <c r="I13" i="1" s="1"/>
  <c r="H12" i="1"/>
  <c r="I12" i="1" s="1"/>
  <c r="H11" i="1"/>
  <c r="I11" i="1" s="1"/>
  <c r="I10" i="1" s="1"/>
  <c r="I91" i="1" l="1"/>
  <c r="I96" i="1" s="1"/>
  <c r="I15" i="1"/>
  <c r="I75" i="1"/>
  <c r="I76" i="1" s="1"/>
  <c r="I85" i="1"/>
  <c r="I90" i="1" s="1"/>
  <c r="I19" i="1"/>
  <c r="H24" i="1"/>
  <c r="I24" i="1" s="1"/>
  <c r="G29" i="1"/>
  <c r="I107" i="1"/>
  <c r="I111" i="1" s="1"/>
  <c r="I117" i="1"/>
  <c r="I121" i="1" s="1"/>
  <c r="H19" i="1"/>
  <c r="G23" i="1"/>
  <c r="G26" i="1"/>
  <c r="H26" i="1" l="1"/>
  <c r="I26" i="1" s="1"/>
  <c r="G31" i="1"/>
  <c r="H29" i="1"/>
  <c r="I29" i="1" s="1"/>
  <c r="G34" i="1"/>
  <c r="H23" i="1"/>
  <c r="I23" i="1" s="1"/>
  <c r="I20" i="1" s="1"/>
  <c r="G28" i="1"/>
  <c r="G39" i="1" l="1"/>
  <c r="H34" i="1"/>
  <c r="I34" i="1" s="1"/>
  <c r="G33" i="1"/>
  <c r="H28" i="1"/>
  <c r="I28" i="1" s="1"/>
  <c r="I25" i="1" s="1"/>
  <c r="G36" i="1"/>
  <c r="H31" i="1"/>
  <c r="I31" i="1" s="1"/>
  <c r="H33" i="1" l="1"/>
  <c r="I33" i="1" s="1"/>
  <c r="I30" i="1" s="1"/>
  <c r="G38" i="1"/>
  <c r="H36" i="1"/>
  <c r="I36" i="1" s="1"/>
  <c r="G41" i="1"/>
  <c r="G44" i="1"/>
  <c r="H39" i="1"/>
  <c r="I39" i="1" s="1"/>
  <c r="H44" i="1" l="1"/>
  <c r="I44" i="1" s="1"/>
  <c r="G49" i="1"/>
  <c r="H49" i="1" s="1"/>
  <c r="I49" i="1" s="1"/>
  <c r="H41" i="1"/>
  <c r="I41" i="1" s="1"/>
  <c r="G46" i="1"/>
  <c r="H46" i="1" s="1"/>
  <c r="I46" i="1" s="1"/>
  <c r="H38" i="1"/>
  <c r="I38" i="1" s="1"/>
  <c r="I35" i="1" s="1"/>
  <c r="G43" i="1"/>
  <c r="H43" i="1" l="1"/>
  <c r="I43" i="1" s="1"/>
  <c r="G48" i="1"/>
  <c r="H48" i="1" s="1"/>
  <c r="I48" i="1" s="1"/>
  <c r="I45" i="1" s="1"/>
  <c r="I51" i="1" s="1"/>
  <c r="I52" i="1" s="1"/>
  <c r="I139" i="1" s="1"/>
  <c r="I40" i="1"/>
</calcChain>
</file>

<file path=xl/sharedStrings.xml><?xml version="1.0" encoding="utf-8"?>
<sst xmlns="http://schemas.openxmlformats.org/spreadsheetml/2006/main" count="356" uniqueCount="162">
  <si>
    <t>PLANILHA ORÇAMENTÁRIA - 2022/000924</t>
  </si>
  <si>
    <t>Obra:</t>
  </si>
  <si>
    <t>Serviços de reparo em passeio de pedestres</t>
  </si>
  <si>
    <t>BDI:</t>
  </si>
  <si>
    <t>Endereço:</t>
  </si>
  <si>
    <t>Diversos locais onde ocorreram intervenções do SEMAE</t>
  </si>
  <si>
    <t>ITEM</t>
  </si>
  <si>
    <t>FONTE</t>
  </si>
  <si>
    <t>CÓDIGO</t>
  </si>
  <si>
    <t>DESCRIÇÃO</t>
  </si>
  <si>
    <t>UNIDADE</t>
  </si>
  <si>
    <t>QUANTIDADE</t>
  </si>
  <si>
    <t>PREÇO UNITÁRIO</t>
  </si>
  <si>
    <t>PREÇO COM BDI</t>
  </si>
  <si>
    <t>PREÇO TOTAL</t>
  </si>
  <si>
    <t>Reposição de passeio em concreto desempenado</t>
  </si>
  <si>
    <t>m2</t>
  </si>
  <si>
    <t>1.1</t>
  </si>
  <si>
    <t>Reposição de passeio em concreto desempenado e=5cm</t>
  </si>
  <si>
    <t>1.1.1</t>
  </si>
  <si>
    <t>COMPACTAÇÃO MECÂNICA DE SOLO PARA EXECUÇÃO DE RADIER, PISO DE CONCRETO OU LAJE SOBRE SOLO, COM COMPACTADOR DE SOLOS A PERCUSSÃO. AF_09/2021</t>
  </si>
  <si>
    <t>1.1.2</t>
  </si>
  <si>
    <t>CDHU</t>
  </si>
  <si>
    <t>11.18.040</t>
  </si>
  <si>
    <t>Lastro de pedra britada</t>
  </si>
  <si>
    <t>m3</t>
  </si>
  <si>
    <t>1.1.3</t>
  </si>
  <si>
    <t>EXECUÇÃO DE PASSEIO (CALÇADA) OU PISO DE CONCRETO COM CONCRETO MOLDADO IN LOCO, FEITO EM OBRA, ACABAMENTO CONVENCIONAL, NÃO ARMADO. AF_07/2016</t>
  </si>
  <si>
    <t>1.1.4</t>
  </si>
  <si>
    <t>REMOÇÃO ENTULHO INCLUSIVE A CARGA, TRANSPORTE E DESCARGA EM BOTA FORA A QQ DISTÂNCIA</t>
  </si>
  <si>
    <t>1.2</t>
  </si>
  <si>
    <t>Reposição de passeio em concreto desempenado e=6cm</t>
  </si>
  <si>
    <t>1.2.1</t>
  </si>
  <si>
    <t>1.2.2</t>
  </si>
  <si>
    <t>1.2.3</t>
  </si>
  <si>
    <t>1.2.4</t>
  </si>
  <si>
    <t>1.3</t>
  </si>
  <si>
    <t>Reposição de passeio em concreto desempenado e=7cm</t>
  </si>
  <si>
    <t>1.3.1</t>
  </si>
  <si>
    <t>1.3.2</t>
  </si>
  <si>
    <t>1.3.3</t>
  </si>
  <si>
    <t>1.3.4</t>
  </si>
  <si>
    <t>1.4</t>
  </si>
  <si>
    <t>Reposição de passeio em concreto desempenado e=8cm</t>
  </si>
  <si>
    <t>1.4.1</t>
  </si>
  <si>
    <t>1.4.2</t>
  </si>
  <si>
    <t>1.4.3</t>
  </si>
  <si>
    <t>1.4.4</t>
  </si>
  <si>
    <t>1.5</t>
  </si>
  <si>
    <t>Reposição de passeio em concreto desempenado e=9cm</t>
  </si>
  <si>
    <t>1.5.1</t>
  </si>
  <si>
    <t>1.5.2</t>
  </si>
  <si>
    <t>1.5.3</t>
  </si>
  <si>
    <t>1.5.4</t>
  </si>
  <si>
    <t>1.6</t>
  </si>
  <si>
    <t>Reposição de passeio em concreto desempenado e=10cm</t>
  </si>
  <si>
    <t>1.6.1</t>
  </si>
  <si>
    <t>1.6.2</t>
  </si>
  <si>
    <t>1.6.3</t>
  </si>
  <si>
    <t>1.6.4</t>
  </si>
  <si>
    <t>1.7</t>
  </si>
  <si>
    <t>Reposição de passeio em concreto desempenado e=11cm</t>
  </si>
  <si>
    <t>1.7.1</t>
  </si>
  <si>
    <t>1.7.2</t>
  </si>
  <si>
    <t>1.7.3</t>
  </si>
  <si>
    <t>1.7.4</t>
  </si>
  <si>
    <t>1.8</t>
  </si>
  <si>
    <t>Reposição de passeio em concreto desempenado e=12cm</t>
  </si>
  <si>
    <t>1.8.1</t>
  </si>
  <si>
    <t>1.8.2</t>
  </si>
  <si>
    <t>1.8.3</t>
  </si>
  <si>
    <t>1.8.4</t>
  </si>
  <si>
    <t>Quantidade estimada para 12 meses (m2):</t>
  </si>
  <si>
    <t>Preço médio das espessuras de concreto desempenado:</t>
  </si>
  <si>
    <t>Valor total estimado para 12 meses:</t>
  </si>
  <si>
    <t>Malha de aço</t>
  </si>
  <si>
    <t>2.1</t>
  </si>
  <si>
    <t>TELA DE ACO SOLDADA NERVURADA, CA-60, Q-138, (2,20 KG/M2), DIAMETRO DO FIO = 4,2 MM, LARGURA = 2,45 M, ESPACAMENTO DA MALHA = 10 X 10 CM</t>
  </si>
  <si>
    <t>Reposição de passeio em ladrilho hidráulico</t>
  </si>
  <si>
    <t>3.1</t>
  </si>
  <si>
    <t>SINAPI</t>
  </si>
  <si>
    <t>3.2</t>
  </si>
  <si>
    <t>3.3</t>
  </si>
  <si>
    <t>3.4</t>
  </si>
  <si>
    <t>PISO EM LADRILHO HIDRÁULICO APLICADO EM AMBIENTES EXTERNOS. AF_05/2020</t>
  </si>
  <si>
    <t>3.5</t>
  </si>
  <si>
    <t>Reposição de passeio em bloco intertravado</t>
  </si>
  <si>
    <t>4.1</t>
  </si>
  <si>
    <t>Reposição de passeio em bloco intertravado e=6cm</t>
  </si>
  <si>
    <t>4.1.1</t>
  </si>
  <si>
    <t>4.1.2</t>
  </si>
  <si>
    <t>Pavimentação em lajota de concreto 35 MPa, espessura 6 cm, colorido, tipos: raquete, retangular, sextavado e 16 faces, com rejunte em areia</t>
  </si>
  <si>
    <t>4.1.3</t>
  </si>
  <si>
    <t>4.2</t>
  </si>
  <si>
    <t>Reposição de passeio em bloco intertravado e=8cm</t>
  </si>
  <si>
    <t>4.2.1</t>
  </si>
  <si>
    <t>4.2.2</t>
  </si>
  <si>
    <t>Pavimentação em lajota de concreto 35 MPa, espessura 8 cm, tipos: raquete, retangular, sextavado e 16 faces, com rejunte em areia</t>
  </si>
  <si>
    <t>4.2.3</t>
  </si>
  <si>
    <t>Reposição de passeio em pedra miracema, lajota fênix e pedras diversas</t>
  </si>
  <si>
    <t>5.1</t>
  </si>
  <si>
    <t>5.2</t>
  </si>
  <si>
    <t>5.3</t>
  </si>
  <si>
    <t>5.4</t>
  </si>
  <si>
    <t>PISO EM PEDRA ASSENTADO SOBRE ARGAMASSA 1:3 (CIMENTO E AREIA). AF_09/2020</t>
  </si>
  <si>
    <t>5.5</t>
  </si>
  <si>
    <t>Reposição de passeio em mosaico português</t>
  </si>
  <si>
    <t>6.1</t>
  </si>
  <si>
    <t>6.2</t>
  </si>
  <si>
    <t>PISO EM PEDRA PORTUGUESA ASSENTADO SOBRE ARGAMASSA SECA DE CIMENTO E AREIA, TRAÇO 1:3, REJUNTADO COM CIMENTO COMUM. AF_05/2020</t>
  </si>
  <si>
    <t>6.3</t>
  </si>
  <si>
    <t>Reposição de passeio em grama</t>
  </si>
  <si>
    <t>7.1</t>
  </si>
  <si>
    <t>TERRA VEGETAL (GRANEL)</t>
  </si>
  <si>
    <t>7.2</t>
  </si>
  <si>
    <t>PLANTIO DE GRAMA EM PLACAS. AF_05/2018</t>
  </si>
  <si>
    <t>7.3</t>
  </si>
  <si>
    <t>Reposição de guia de concreto executada no local</t>
  </si>
  <si>
    <t>m</t>
  </si>
  <si>
    <t>8.1</t>
  </si>
  <si>
    <t>Execução manual ou reparo de guia de concreto no local</t>
  </si>
  <si>
    <t>8.2</t>
  </si>
  <si>
    <t>Quantidade estimada para 12 meses (m):</t>
  </si>
  <si>
    <t>Reposição de sarjeta de concreto executada no local</t>
  </si>
  <si>
    <t>9.1</t>
  </si>
  <si>
    <t>Execução manual ou reparo de sarjeta de concreto no local</t>
  </si>
  <si>
    <t>9.2</t>
  </si>
  <si>
    <t>Alvenaria de tijolo comum</t>
  </si>
  <si>
    <t>10.1</t>
  </si>
  <si>
    <t>ALVENARIA DE TIJOLOS COMUNS</t>
  </si>
  <si>
    <t>10.2</t>
  </si>
  <si>
    <t>Quantidade estimada para 12 meses (m3):</t>
  </si>
  <si>
    <t>Alvenaria de blocos de concreto</t>
  </si>
  <si>
    <t>11.1</t>
  </si>
  <si>
    <t>ALVENARIA DE BLOCOS DE CONCRETO</t>
  </si>
  <si>
    <t>11.2</t>
  </si>
  <si>
    <t>Alvenaria de tijolo baiano/cerâmico</t>
  </si>
  <si>
    <t>12.1</t>
  </si>
  <si>
    <t>ALVENARIA DE TIJOLOS BAIANOS</t>
  </si>
  <si>
    <t>12.2</t>
  </si>
  <si>
    <t xml:space="preserve">Reboco </t>
  </si>
  <si>
    <t>13.1</t>
  </si>
  <si>
    <t>REBOCO</t>
  </si>
  <si>
    <t>13.2</t>
  </si>
  <si>
    <t>Instalação de lixeira, placa de sinalização/trânsito, postes de contenção</t>
  </si>
  <si>
    <t>un</t>
  </si>
  <si>
    <t>14.1</t>
  </si>
  <si>
    <t>Instalação de lixeira, placa de sinalização/trânsito, postes de contenção (exclusive a lixeira)</t>
  </si>
  <si>
    <t>14.2</t>
  </si>
  <si>
    <t>Canteiro de obras</t>
  </si>
  <si>
    <t>15.1</t>
  </si>
  <si>
    <t>02.02.120</t>
  </si>
  <si>
    <t>Canteiro de obras conforme NR 18 e demais normas da NR, ABNT e demais leis vigentes.</t>
  </si>
  <si>
    <t>UNMES</t>
  </si>
  <si>
    <t>15.6</t>
  </si>
  <si>
    <t>02.02.140</t>
  </si>
  <si>
    <t xml:space="preserve">Locação de container tipo sanitário com 2 vasos sanitários, 2 lavatórios, 2
mictórios e 4 pontos para chuveiro ‐ área mínima de 13,80 m² </t>
  </si>
  <si>
    <t>02.02.150</t>
  </si>
  <si>
    <t>02.02.130</t>
  </si>
  <si>
    <t>Quantidade estimada para 12 meses (UNMES):</t>
  </si>
  <si>
    <t>VALOR GLOBAL ESTIMADO PARA 12 MESES:</t>
  </si>
  <si>
    <t>Local,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</si>
</sst>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 &quot;* #,##0.00_-;&quot;-R$ &quot;* #,##0.00_-;_-&quot;R$ &quot;* \-??_-;_-@_-"/>
  </numFmts>
  <fonts count="12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BDD7EE"/>
        <bgColor rgb="FF99CCFF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1" fillId="0" borderId="0" applyBorder="0" applyProtection="0"/>
  </cellStyleXfs>
  <cellXfs count="101">
    <xf numFmtId="0" fontId="0" fillId="0" borderId="0" xfId="0"/>
    <xf numFmtId="16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5" fillId="0" borderId="5" xfId="0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4" fontId="0" fillId="0" borderId="0" xfId="0" applyNumberFormat="1" applyFont="1"/>
    <xf numFmtId="0" fontId="0" fillId="2" borderId="0" xfId="0" applyFont="1" applyFill="1"/>
    <xf numFmtId="0" fontId="5" fillId="2" borderId="7" xfId="0" applyFont="1" applyFill="1" applyBorder="1" applyAlignment="1">
      <alignment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2" fontId="0" fillId="0" borderId="3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164" fontId="0" fillId="0" borderId="3" xfId="1" applyFont="1" applyBorder="1" applyAlignment="1" applyProtection="1">
      <alignment vertical="center"/>
    </xf>
    <xf numFmtId="0" fontId="8" fillId="0" borderId="0" xfId="0" applyFont="1"/>
    <xf numFmtId="0" fontId="0" fillId="0" borderId="0" xfId="0" applyFont="1" applyAlignment="1">
      <alignment horizontal="left" vertical="center" wrapText="1"/>
    </xf>
    <xf numFmtId="164" fontId="0" fillId="0" borderId="0" xfId="1" applyFont="1" applyBorder="1" applyAlignment="1" applyProtection="1">
      <alignment horizontal="center" vertical="center"/>
    </xf>
    <xf numFmtId="0" fontId="0" fillId="0" borderId="8" xfId="0" applyFont="1" applyBorder="1"/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horizontal="left" vertical="center" wrapText="1"/>
    </xf>
    <xf numFmtId="2" fontId="5" fillId="0" borderId="9" xfId="0" applyNumberFormat="1" applyFont="1" applyBorder="1" applyAlignment="1">
      <alignment horizontal="left" vertical="center"/>
    </xf>
    <xf numFmtId="0" fontId="5" fillId="0" borderId="0" xfId="0" applyFont="1"/>
    <xf numFmtId="164" fontId="5" fillId="0" borderId="9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0" fillId="0" borderId="0" xfId="0" applyFont="1" applyBorder="1"/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/>
    </xf>
    <xf numFmtId="2" fontId="5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2" fontId="0" fillId="0" borderId="12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164" fontId="0" fillId="0" borderId="3" xfId="1" applyFont="1" applyBorder="1" applyAlignment="1" applyProtection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2" borderId="7" xfId="0" applyFont="1" applyFill="1" applyBorder="1"/>
    <xf numFmtId="0" fontId="5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2" borderId="9" xfId="0" applyFont="1" applyFill="1" applyBorder="1"/>
    <xf numFmtId="0" fontId="0" fillId="0" borderId="0" xfId="0" applyFont="1" applyAlignment="1">
      <alignment horizontal="center"/>
    </xf>
    <xf numFmtId="0" fontId="0" fillId="0" borderId="3" xfId="0" applyFont="1" applyBorder="1"/>
    <xf numFmtId="0" fontId="0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3" xfId="0" applyFont="1" applyBorder="1" applyAlignment="1">
      <alignment wrapText="1"/>
    </xf>
    <xf numFmtId="0" fontId="0" fillId="0" borderId="9" xfId="0" applyFont="1" applyBorder="1"/>
    <xf numFmtId="0" fontId="0" fillId="0" borderId="12" xfId="0" applyFont="1" applyBorder="1"/>
    <xf numFmtId="164" fontId="5" fillId="2" borderId="6" xfId="0" applyNumberFormat="1" applyFont="1" applyFill="1" applyBorder="1" applyAlignment="1">
      <alignment horizontal="center" vertical="center" wrapText="1"/>
    </xf>
    <xf numFmtId="164" fontId="0" fillId="0" borderId="9" xfId="0" applyNumberFormat="1" applyFont="1" applyBorder="1" applyAlignment="1">
      <alignment horizontal="center" vertical="center"/>
    </xf>
    <xf numFmtId="164" fontId="0" fillId="0" borderId="12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/>
    <xf numFmtId="0" fontId="9" fillId="3" borderId="12" xfId="0" applyFont="1" applyFill="1" applyBorder="1"/>
    <xf numFmtId="0" fontId="3" fillId="3" borderId="12" xfId="0" applyFont="1" applyFill="1" applyBorder="1"/>
    <xf numFmtId="164" fontId="3" fillId="3" borderId="12" xfId="0" applyNumberFormat="1" applyFont="1" applyFill="1" applyBorder="1" applyAlignment="1">
      <alignment horizontal="center" vertical="center"/>
    </xf>
    <xf numFmtId="164" fontId="9" fillId="3" borderId="13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56"/>
  <sheetViews>
    <sheetView tabSelected="1" topLeftCell="A22" zoomScale="90" zoomScaleNormal="90" workbookViewId="0">
      <selection activeCell="F12" sqref="F12"/>
    </sheetView>
  </sheetViews>
  <sheetFormatPr defaultRowHeight="15" x14ac:dyDescent="0.25"/>
  <cols>
    <col min="1" max="1" width="9.140625" style="13" customWidth="1"/>
    <col min="2" max="2" width="11.5703125" style="13" hidden="1"/>
    <col min="3" max="3" width="13.140625" style="13" hidden="1" customWidth="1"/>
    <col min="4" max="4" width="72.85546875" style="13" customWidth="1"/>
    <col min="5" max="5" width="9.140625" style="13" customWidth="1"/>
    <col min="6" max="7" width="13.85546875" style="13" customWidth="1"/>
    <col min="8" max="8" width="13.28515625" style="13" customWidth="1"/>
    <col min="9" max="9" width="19.85546875" style="13" customWidth="1"/>
    <col min="10" max="10" width="34.28515625" style="13" customWidth="1"/>
    <col min="11" max="11" width="9.140625" style="13" customWidth="1"/>
    <col min="12" max="12" width="12" style="13" customWidth="1"/>
    <col min="13" max="1025" width="9.140625" style="13" customWidth="1"/>
  </cols>
  <sheetData>
    <row r="1" spans="1:12" x14ac:dyDescent="0.25">
      <c r="A1" s="12"/>
      <c r="B1" s="12"/>
      <c r="C1" s="12"/>
      <c r="D1" s="11"/>
      <c r="E1" s="11"/>
      <c r="F1" s="11"/>
      <c r="G1" s="11"/>
      <c r="H1" s="11"/>
      <c r="I1" s="11"/>
      <c r="J1" s="14"/>
      <c r="K1" s="14"/>
    </row>
    <row r="2" spans="1:12" x14ac:dyDescent="0.25">
      <c r="A2" s="12"/>
      <c r="B2" s="12"/>
      <c r="C2" s="12"/>
      <c r="D2" s="11"/>
      <c r="E2" s="11"/>
      <c r="F2" s="11"/>
      <c r="G2" s="11"/>
      <c r="H2" s="11"/>
      <c r="I2" s="11"/>
      <c r="J2" s="14"/>
      <c r="K2" s="14"/>
    </row>
    <row r="3" spans="1:12" ht="15.75" x14ac:dyDescent="0.25">
      <c r="A3" s="12"/>
      <c r="B3" s="12"/>
      <c r="C3" s="12"/>
      <c r="D3" s="10"/>
      <c r="E3" s="10"/>
      <c r="F3" s="10"/>
      <c r="G3" s="10"/>
      <c r="H3" s="10"/>
      <c r="I3" s="10"/>
      <c r="J3" s="14"/>
      <c r="K3" s="14"/>
    </row>
    <row r="4" spans="1:12" ht="18" customHeight="1" x14ac:dyDescent="0.25">
      <c r="A4" s="12"/>
      <c r="B4" s="12"/>
      <c r="C4" s="12"/>
      <c r="D4" s="9" t="s">
        <v>0</v>
      </c>
      <c r="E4" s="9"/>
      <c r="F4" s="9"/>
      <c r="G4" s="9"/>
      <c r="H4" s="9"/>
      <c r="I4" s="9"/>
      <c r="J4" s="14"/>
      <c r="K4" s="14"/>
    </row>
    <row r="5" spans="1:12" x14ac:dyDescent="0.25">
      <c r="A5" s="12"/>
      <c r="B5" s="12"/>
      <c r="C5" s="12"/>
      <c r="D5" s="9"/>
      <c r="E5" s="9"/>
      <c r="F5" s="9"/>
      <c r="G5" s="9"/>
      <c r="H5" s="9"/>
      <c r="I5" s="9"/>
      <c r="J5" s="14"/>
      <c r="K5" s="14"/>
    </row>
    <row r="6" spans="1:12" ht="15" customHeight="1" x14ac:dyDescent="0.25">
      <c r="A6" s="8" t="s">
        <v>1</v>
      </c>
      <c r="B6" s="8"/>
      <c r="C6" s="7" t="s">
        <v>2</v>
      </c>
      <c r="D6" s="7"/>
      <c r="E6" s="7"/>
      <c r="F6" s="6"/>
      <c r="G6" s="6"/>
      <c r="H6" s="15" t="s">
        <v>3</v>
      </c>
      <c r="I6" s="16"/>
      <c r="J6" s="14"/>
      <c r="K6" s="14"/>
    </row>
    <row r="7" spans="1:12" x14ac:dyDescent="0.25">
      <c r="A7" s="8" t="s">
        <v>4</v>
      </c>
      <c r="B7" s="8"/>
      <c r="C7" s="7" t="s">
        <v>5</v>
      </c>
      <c r="D7" s="7"/>
      <c r="E7" s="7"/>
      <c r="F7" s="5"/>
      <c r="G7" s="5"/>
      <c r="H7" s="4"/>
      <c r="I7" s="4"/>
      <c r="J7" s="14"/>
      <c r="K7" s="14"/>
    </row>
    <row r="8" spans="1:12" ht="30" x14ac:dyDescent="0.25">
      <c r="A8" s="17" t="s">
        <v>6</v>
      </c>
      <c r="B8" s="17" t="s">
        <v>7</v>
      </c>
      <c r="C8" s="17" t="s">
        <v>8</v>
      </c>
      <c r="D8" s="17" t="s">
        <v>9</v>
      </c>
      <c r="E8" s="17" t="s">
        <v>10</v>
      </c>
      <c r="F8" s="17" t="s">
        <v>11</v>
      </c>
      <c r="G8" s="18" t="s">
        <v>12</v>
      </c>
      <c r="H8" s="18" t="s">
        <v>13</v>
      </c>
      <c r="I8" s="18" t="s">
        <v>14</v>
      </c>
      <c r="J8" s="14"/>
      <c r="K8" s="14"/>
    </row>
    <row r="9" spans="1:12" x14ac:dyDescent="0.25">
      <c r="A9" s="19">
        <v>1</v>
      </c>
      <c r="B9" s="20"/>
      <c r="C9" s="20"/>
      <c r="D9" s="21" t="s">
        <v>15</v>
      </c>
      <c r="E9" s="17" t="s">
        <v>16</v>
      </c>
      <c r="F9" s="20"/>
      <c r="G9" s="22"/>
      <c r="H9" s="22"/>
      <c r="I9" s="23"/>
      <c r="J9" s="24"/>
      <c r="K9" s="14"/>
    </row>
    <row r="10" spans="1:12" x14ac:dyDescent="0.25">
      <c r="A10" s="19" t="s">
        <v>17</v>
      </c>
      <c r="B10" s="25"/>
      <c r="C10" s="26"/>
      <c r="D10" s="26" t="s">
        <v>18</v>
      </c>
      <c r="E10" s="17" t="s">
        <v>16</v>
      </c>
      <c r="F10" s="26"/>
      <c r="G10" s="26"/>
      <c r="H10" s="26"/>
      <c r="I10" s="27">
        <f>SUM(I11:I14)</f>
        <v>0</v>
      </c>
      <c r="J10" s="14"/>
      <c r="K10" s="14"/>
    </row>
    <row r="11" spans="1:12" ht="45" x14ac:dyDescent="0.25">
      <c r="A11" s="28" t="s">
        <v>19</v>
      </c>
      <c r="B11" s="28"/>
      <c r="C11" s="28"/>
      <c r="D11" s="29" t="s">
        <v>20</v>
      </c>
      <c r="E11" s="28" t="s">
        <v>16</v>
      </c>
      <c r="F11" s="30">
        <v>1</v>
      </c>
      <c r="G11" s="31"/>
      <c r="H11" s="31">
        <f>ROUND(G11*(1+$I$6),2)</f>
        <v>0</v>
      </c>
      <c r="I11" s="31">
        <f>ROUND(F11*H11,2)</f>
        <v>0</v>
      </c>
      <c r="J11" s="24"/>
      <c r="K11" s="14"/>
      <c r="L11" s="32"/>
    </row>
    <row r="12" spans="1:12" ht="30" customHeight="1" x14ac:dyDescent="0.25">
      <c r="A12" s="28" t="s">
        <v>21</v>
      </c>
      <c r="B12" s="28" t="s">
        <v>22</v>
      </c>
      <c r="C12" s="33" t="s">
        <v>23</v>
      </c>
      <c r="D12" s="34" t="s">
        <v>24</v>
      </c>
      <c r="E12" s="28" t="s">
        <v>25</v>
      </c>
      <c r="F12" s="30">
        <v>0.05</v>
      </c>
      <c r="G12" s="35"/>
      <c r="H12" s="31">
        <f>ROUND(G12*(1+$I$6),2)</f>
        <v>0</v>
      </c>
      <c r="I12" s="31">
        <f>ROUND(F12*H12,2)</f>
        <v>0</v>
      </c>
      <c r="J12" s="36"/>
      <c r="K12" s="14"/>
    </row>
    <row r="13" spans="1:12" ht="45" x14ac:dyDescent="0.25">
      <c r="A13" s="28" t="s">
        <v>26</v>
      </c>
      <c r="B13" s="28"/>
      <c r="C13" s="28"/>
      <c r="D13" s="37" t="s">
        <v>27</v>
      </c>
      <c r="E13" s="28" t="s">
        <v>25</v>
      </c>
      <c r="F13" s="30">
        <f>1*1*0.05</f>
        <v>0.05</v>
      </c>
      <c r="G13" s="31"/>
      <c r="H13" s="31">
        <f>ROUND(G13*(1+$I$6),2)</f>
        <v>0</v>
      </c>
      <c r="I13" s="31">
        <f>ROUND(F13*H13,2)</f>
        <v>0</v>
      </c>
      <c r="J13" s="14"/>
      <c r="K13" s="14"/>
    </row>
    <row r="14" spans="1:12" ht="30" x14ac:dyDescent="0.25">
      <c r="A14" s="28" t="s">
        <v>28</v>
      </c>
      <c r="B14" s="28"/>
      <c r="C14" s="28"/>
      <c r="D14" s="29" t="s">
        <v>29</v>
      </c>
      <c r="E14" s="28" t="s">
        <v>25</v>
      </c>
      <c r="F14" s="30">
        <f>1*1*0.05</f>
        <v>0.05</v>
      </c>
      <c r="G14" s="31"/>
      <c r="H14" s="31">
        <f>ROUND(G14*(1+$I$6),2)</f>
        <v>0</v>
      </c>
      <c r="I14" s="31">
        <f>ROUND(F14*H14,2)</f>
        <v>0</v>
      </c>
      <c r="J14" s="14"/>
      <c r="K14" s="14"/>
    </row>
    <row r="15" spans="1:12" x14ac:dyDescent="0.25">
      <c r="A15" s="19" t="s">
        <v>30</v>
      </c>
      <c r="B15" s="25"/>
      <c r="C15" s="26"/>
      <c r="D15" s="26" t="s">
        <v>31</v>
      </c>
      <c r="E15" s="17" t="s">
        <v>16</v>
      </c>
      <c r="F15" s="26"/>
      <c r="G15" s="26"/>
      <c r="H15" s="26"/>
      <c r="I15" s="27">
        <f>SUM(I16:I19)</f>
        <v>0</v>
      </c>
      <c r="J15" s="14"/>
      <c r="K15" s="14"/>
    </row>
    <row r="16" spans="1:12" ht="45" x14ac:dyDescent="0.25">
      <c r="A16" s="28" t="s">
        <v>32</v>
      </c>
      <c r="B16" s="28"/>
      <c r="C16" s="28"/>
      <c r="D16" s="29" t="s">
        <v>20</v>
      </c>
      <c r="E16" s="28" t="s">
        <v>16</v>
      </c>
      <c r="F16" s="30">
        <v>1</v>
      </c>
      <c r="G16" s="31">
        <f>G11</f>
        <v>0</v>
      </c>
      <c r="H16" s="31">
        <f>ROUND(G16*(1+$I$6),2)</f>
        <v>0</v>
      </c>
      <c r="I16" s="31">
        <f>ROUND(F16*H16,2)</f>
        <v>0</v>
      </c>
      <c r="J16" s="14"/>
      <c r="K16" s="14"/>
    </row>
    <row r="17" spans="1:11" ht="30" customHeight="1" x14ac:dyDescent="0.25">
      <c r="A17" s="28" t="s">
        <v>33</v>
      </c>
      <c r="B17" s="28" t="s">
        <v>22</v>
      </c>
      <c r="C17" s="33" t="s">
        <v>23</v>
      </c>
      <c r="D17" s="34" t="s">
        <v>24</v>
      </c>
      <c r="E17" s="28" t="s">
        <v>25</v>
      </c>
      <c r="F17" s="30">
        <v>0.05</v>
      </c>
      <c r="G17" s="35"/>
      <c r="H17" s="31">
        <f>ROUND(G17*(1+$I$6),2)</f>
        <v>0</v>
      </c>
      <c r="I17" s="31">
        <f>ROUND(F17*H17,2)</f>
        <v>0</v>
      </c>
      <c r="J17" s="14"/>
      <c r="K17" s="14"/>
    </row>
    <row r="18" spans="1:11" ht="45" x14ac:dyDescent="0.25">
      <c r="A18" s="28" t="s">
        <v>34</v>
      </c>
      <c r="B18" s="28"/>
      <c r="C18" s="28"/>
      <c r="D18" s="37" t="s">
        <v>27</v>
      </c>
      <c r="E18" s="28" t="s">
        <v>25</v>
      </c>
      <c r="F18" s="30">
        <f>1*1*0.06</f>
        <v>0.06</v>
      </c>
      <c r="G18" s="31">
        <f>G13</f>
        <v>0</v>
      </c>
      <c r="H18" s="31">
        <f>ROUND(G18*(1+$I$6),2)</f>
        <v>0</v>
      </c>
      <c r="I18" s="31">
        <f>ROUND(F18*H18,2)</f>
        <v>0</v>
      </c>
      <c r="J18" s="14"/>
      <c r="K18" s="14"/>
    </row>
    <row r="19" spans="1:11" ht="30" x14ac:dyDescent="0.25">
      <c r="A19" s="28" t="s">
        <v>35</v>
      </c>
      <c r="B19" s="28"/>
      <c r="C19" s="28"/>
      <c r="D19" s="29" t="s">
        <v>29</v>
      </c>
      <c r="E19" s="28" t="s">
        <v>25</v>
      </c>
      <c r="F19" s="30">
        <f>1*1*0.05</f>
        <v>0.05</v>
      </c>
      <c r="G19" s="31">
        <f>G14</f>
        <v>0</v>
      </c>
      <c r="H19" s="31">
        <f>ROUND(G19*(1+$I$6),2)</f>
        <v>0</v>
      </c>
      <c r="I19" s="31">
        <f>ROUND(F19*H19,2)</f>
        <v>0</v>
      </c>
      <c r="J19" s="14"/>
      <c r="K19" s="14"/>
    </row>
    <row r="20" spans="1:11" x14ac:dyDescent="0.25">
      <c r="A20" s="19" t="s">
        <v>36</v>
      </c>
      <c r="B20" s="25"/>
      <c r="C20" s="26"/>
      <c r="D20" s="26" t="s">
        <v>37</v>
      </c>
      <c r="E20" s="17" t="s">
        <v>16</v>
      </c>
      <c r="F20" s="26"/>
      <c r="G20" s="26"/>
      <c r="H20" s="26"/>
      <c r="I20" s="27">
        <f>SUM(I21:I24)</f>
        <v>0</v>
      </c>
      <c r="J20" s="14"/>
      <c r="K20" s="14"/>
    </row>
    <row r="21" spans="1:11" ht="45" x14ac:dyDescent="0.25">
      <c r="A21" s="28" t="s">
        <v>38</v>
      </c>
      <c r="B21" s="28"/>
      <c r="C21" s="28"/>
      <c r="D21" s="29" t="s">
        <v>20</v>
      </c>
      <c r="E21" s="28" t="s">
        <v>16</v>
      </c>
      <c r="F21" s="30">
        <v>1</v>
      </c>
      <c r="G21" s="31">
        <f>G16</f>
        <v>0</v>
      </c>
      <c r="H21" s="31">
        <f>ROUND(G21*(1+$I$6),2)</f>
        <v>0</v>
      </c>
      <c r="I21" s="31">
        <f>ROUND(F21*H21,2)</f>
        <v>0</v>
      </c>
      <c r="J21" s="14"/>
      <c r="K21" s="14"/>
    </row>
    <row r="22" spans="1:11" ht="30" customHeight="1" x14ac:dyDescent="0.25">
      <c r="A22" s="28" t="s">
        <v>39</v>
      </c>
      <c r="B22" s="28" t="s">
        <v>22</v>
      </c>
      <c r="C22" s="33" t="s">
        <v>23</v>
      </c>
      <c r="D22" s="34" t="s">
        <v>24</v>
      </c>
      <c r="E22" s="28" t="s">
        <v>25</v>
      </c>
      <c r="F22" s="30">
        <v>0.05</v>
      </c>
      <c r="G22" s="35"/>
      <c r="H22" s="31">
        <f>ROUND(G22*(1+$I$6),2)</f>
        <v>0</v>
      </c>
      <c r="I22" s="31">
        <f>ROUND(F22*H22,2)</f>
        <v>0</v>
      </c>
      <c r="J22" s="14"/>
      <c r="K22" s="14"/>
    </row>
    <row r="23" spans="1:11" ht="45" x14ac:dyDescent="0.25">
      <c r="A23" s="28" t="s">
        <v>40</v>
      </c>
      <c r="B23" s="28"/>
      <c r="C23" s="28"/>
      <c r="D23" s="37" t="s">
        <v>27</v>
      </c>
      <c r="E23" s="28" t="s">
        <v>25</v>
      </c>
      <c r="F23" s="30">
        <f>1*1*0.07</f>
        <v>7.0000000000000007E-2</v>
      </c>
      <c r="G23" s="31">
        <f>G18</f>
        <v>0</v>
      </c>
      <c r="H23" s="31">
        <f>ROUND(G23*(1+$I$6),2)</f>
        <v>0</v>
      </c>
      <c r="I23" s="31">
        <f>ROUND(F23*H23,2)</f>
        <v>0</v>
      </c>
      <c r="J23" s="14"/>
      <c r="K23" s="14"/>
    </row>
    <row r="24" spans="1:11" ht="30" x14ac:dyDescent="0.25">
      <c r="A24" s="28" t="s">
        <v>41</v>
      </c>
      <c r="B24" s="28"/>
      <c r="C24" s="28"/>
      <c r="D24" s="29" t="s">
        <v>29</v>
      </c>
      <c r="E24" s="28" t="s">
        <v>25</v>
      </c>
      <c r="F24" s="30">
        <f>1*1*0.05</f>
        <v>0.05</v>
      </c>
      <c r="G24" s="31">
        <f>G19</f>
        <v>0</v>
      </c>
      <c r="H24" s="31">
        <f>ROUND(G24*(1+$I$6),2)</f>
        <v>0</v>
      </c>
      <c r="I24" s="31">
        <f>ROUND(F24*H24,2)</f>
        <v>0</v>
      </c>
      <c r="J24" s="14"/>
      <c r="K24" s="14"/>
    </row>
    <row r="25" spans="1:11" x14ac:dyDescent="0.25">
      <c r="A25" s="19" t="s">
        <v>42</v>
      </c>
      <c r="B25" s="25"/>
      <c r="C25" s="26"/>
      <c r="D25" s="26" t="s">
        <v>43</v>
      </c>
      <c r="E25" s="17" t="s">
        <v>16</v>
      </c>
      <c r="F25" s="26"/>
      <c r="G25" s="26"/>
      <c r="H25" s="26"/>
      <c r="I25" s="27">
        <f>SUM(I26:I29)</f>
        <v>0</v>
      </c>
      <c r="J25" s="14"/>
      <c r="K25" s="14"/>
    </row>
    <row r="26" spans="1:11" ht="45" x14ac:dyDescent="0.25">
      <c r="A26" s="28" t="s">
        <v>44</v>
      </c>
      <c r="B26" s="28"/>
      <c r="C26" s="28"/>
      <c r="D26" s="29" t="s">
        <v>20</v>
      </c>
      <c r="E26" s="28" t="s">
        <v>16</v>
      </c>
      <c r="F26" s="30">
        <v>1</v>
      </c>
      <c r="G26" s="31">
        <f>G21</f>
        <v>0</v>
      </c>
      <c r="H26" s="31">
        <f>ROUND(G26*(1+$I$6),2)</f>
        <v>0</v>
      </c>
      <c r="I26" s="31">
        <f>ROUND(F26*H26,2)</f>
        <v>0</v>
      </c>
      <c r="J26" s="14"/>
      <c r="K26" s="14"/>
    </row>
    <row r="27" spans="1:11" ht="30" customHeight="1" x14ac:dyDescent="0.25">
      <c r="A27" s="28" t="s">
        <v>45</v>
      </c>
      <c r="B27" s="28" t="s">
        <v>22</v>
      </c>
      <c r="C27" s="33" t="s">
        <v>23</v>
      </c>
      <c r="D27" s="34" t="s">
        <v>24</v>
      </c>
      <c r="E27" s="28" t="s">
        <v>25</v>
      </c>
      <c r="F27" s="30">
        <v>0.05</v>
      </c>
      <c r="G27" s="35"/>
      <c r="H27" s="31">
        <f>ROUND(G27*(1+$I$6),2)</f>
        <v>0</v>
      </c>
      <c r="I27" s="31">
        <f>ROUND(F27*H27,2)</f>
        <v>0</v>
      </c>
      <c r="J27" s="14"/>
      <c r="K27" s="14"/>
    </row>
    <row r="28" spans="1:11" ht="45" x14ac:dyDescent="0.25">
      <c r="A28" s="28" t="s">
        <v>46</v>
      </c>
      <c r="B28" s="28"/>
      <c r="C28" s="28"/>
      <c r="D28" s="37" t="s">
        <v>27</v>
      </c>
      <c r="E28" s="28" t="s">
        <v>25</v>
      </c>
      <c r="F28" s="30">
        <f>1*1*0.08</f>
        <v>0.08</v>
      </c>
      <c r="G28" s="31">
        <f>G23</f>
        <v>0</v>
      </c>
      <c r="H28" s="31">
        <f>ROUND(G28*(1+$I$6),2)</f>
        <v>0</v>
      </c>
      <c r="I28" s="31">
        <f>ROUND(F28*H28,2)</f>
        <v>0</v>
      </c>
      <c r="J28" s="14"/>
      <c r="K28" s="14"/>
    </row>
    <row r="29" spans="1:11" ht="30" x14ac:dyDescent="0.25">
      <c r="A29" s="28" t="s">
        <v>47</v>
      </c>
      <c r="B29" s="28"/>
      <c r="C29" s="28"/>
      <c r="D29" s="29" t="s">
        <v>29</v>
      </c>
      <c r="E29" s="28" t="s">
        <v>25</v>
      </c>
      <c r="F29" s="30">
        <f>1*1*0.05</f>
        <v>0.05</v>
      </c>
      <c r="G29" s="31">
        <f>G24</f>
        <v>0</v>
      </c>
      <c r="H29" s="31">
        <f>ROUND(G29*(1+$I$6),2)</f>
        <v>0</v>
      </c>
      <c r="I29" s="31">
        <f>ROUND(F29*H29,2)</f>
        <v>0</v>
      </c>
      <c r="J29" s="14"/>
      <c r="K29" s="14"/>
    </row>
    <row r="30" spans="1:11" x14ac:dyDescent="0.25">
      <c r="A30" s="19" t="s">
        <v>48</v>
      </c>
      <c r="B30" s="25"/>
      <c r="C30" s="26"/>
      <c r="D30" s="26" t="s">
        <v>49</v>
      </c>
      <c r="E30" s="20" t="s">
        <v>16</v>
      </c>
      <c r="F30" s="26"/>
      <c r="G30" s="26"/>
      <c r="H30" s="26"/>
      <c r="I30" s="27">
        <f>SUM(I31:I34)</f>
        <v>0</v>
      </c>
      <c r="J30" s="14"/>
      <c r="K30" s="14"/>
    </row>
    <row r="31" spans="1:11" ht="45" x14ac:dyDescent="0.25">
      <c r="A31" s="28" t="s">
        <v>50</v>
      </c>
      <c r="B31" s="28"/>
      <c r="C31" s="28"/>
      <c r="D31" s="29" t="s">
        <v>20</v>
      </c>
      <c r="E31" s="28" t="s">
        <v>16</v>
      </c>
      <c r="F31" s="30">
        <v>1</v>
      </c>
      <c r="G31" s="31">
        <f>G26</f>
        <v>0</v>
      </c>
      <c r="H31" s="31">
        <f>ROUND(G31*(1+$I$6),2)</f>
        <v>0</v>
      </c>
      <c r="I31" s="31">
        <f>ROUND(F31*H31,2)</f>
        <v>0</v>
      </c>
      <c r="J31" s="14"/>
      <c r="K31" s="14"/>
    </row>
    <row r="32" spans="1:11" ht="30" customHeight="1" x14ac:dyDescent="0.25">
      <c r="A32" s="28" t="s">
        <v>51</v>
      </c>
      <c r="B32" s="28" t="s">
        <v>22</v>
      </c>
      <c r="C32" s="33" t="s">
        <v>23</v>
      </c>
      <c r="D32" s="34" t="s">
        <v>24</v>
      </c>
      <c r="E32" s="28" t="s">
        <v>25</v>
      </c>
      <c r="F32" s="30">
        <v>0.05</v>
      </c>
      <c r="G32" s="35"/>
      <c r="H32" s="31">
        <f>ROUND(G32*(1+$I$6),2)</f>
        <v>0</v>
      </c>
      <c r="I32" s="31">
        <f>ROUND(F32*H32,2)</f>
        <v>0</v>
      </c>
      <c r="J32" s="14"/>
      <c r="K32" s="14"/>
    </row>
    <row r="33" spans="1:11" ht="45" x14ac:dyDescent="0.25">
      <c r="A33" s="28" t="s">
        <v>52</v>
      </c>
      <c r="B33" s="28"/>
      <c r="C33" s="28"/>
      <c r="D33" s="37" t="s">
        <v>27</v>
      </c>
      <c r="E33" s="28" t="s">
        <v>25</v>
      </c>
      <c r="F33" s="30">
        <f>1*1*0.09</f>
        <v>0.09</v>
      </c>
      <c r="G33" s="31">
        <f>G28</f>
        <v>0</v>
      </c>
      <c r="H33" s="31">
        <f>ROUND(G33*(1+$I$6),2)</f>
        <v>0</v>
      </c>
      <c r="I33" s="31">
        <f>ROUND(F33*H33,2)</f>
        <v>0</v>
      </c>
      <c r="J33" s="14"/>
      <c r="K33" s="14"/>
    </row>
    <row r="34" spans="1:11" ht="30" x14ac:dyDescent="0.25">
      <c r="A34" s="28" t="s">
        <v>53</v>
      </c>
      <c r="B34" s="28"/>
      <c r="C34" s="28"/>
      <c r="D34" s="29" t="s">
        <v>29</v>
      </c>
      <c r="E34" s="28" t="s">
        <v>25</v>
      </c>
      <c r="F34" s="30">
        <f>1*1*0.05</f>
        <v>0.05</v>
      </c>
      <c r="G34" s="31">
        <f>G29</f>
        <v>0</v>
      </c>
      <c r="H34" s="31">
        <f>ROUND(G34*(1+$I$6),2)</f>
        <v>0</v>
      </c>
      <c r="I34" s="31">
        <f>ROUND(F34*H34,2)</f>
        <v>0</v>
      </c>
      <c r="J34" s="14"/>
      <c r="K34" s="14"/>
    </row>
    <row r="35" spans="1:11" x14ac:dyDescent="0.25">
      <c r="A35" s="19" t="s">
        <v>54</v>
      </c>
      <c r="B35" s="25"/>
      <c r="C35" s="26"/>
      <c r="D35" s="26" t="s">
        <v>55</v>
      </c>
      <c r="E35" s="17" t="s">
        <v>16</v>
      </c>
      <c r="F35" s="26"/>
      <c r="G35" s="26"/>
      <c r="H35" s="26"/>
      <c r="I35" s="27">
        <f>SUM(I36:I39)</f>
        <v>0</v>
      </c>
      <c r="J35" s="14"/>
      <c r="K35" s="14"/>
    </row>
    <row r="36" spans="1:11" ht="45" x14ac:dyDescent="0.25">
      <c r="A36" s="28" t="s">
        <v>56</v>
      </c>
      <c r="B36" s="28"/>
      <c r="C36" s="28"/>
      <c r="D36" s="29" t="s">
        <v>20</v>
      </c>
      <c r="E36" s="28" t="s">
        <v>16</v>
      </c>
      <c r="F36" s="30">
        <v>1</v>
      </c>
      <c r="G36" s="31">
        <f>G31</f>
        <v>0</v>
      </c>
      <c r="H36" s="31">
        <f>ROUND(G36*(1+$I$6),2)</f>
        <v>0</v>
      </c>
      <c r="I36" s="31">
        <f>ROUND(F36*H36,2)</f>
        <v>0</v>
      </c>
      <c r="J36" s="14"/>
      <c r="K36" s="14"/>
    </row>
    <row r="37" spans="1:11" ht="30" customHeight="1" x14ac:dyDescent="0.25">
      <c r="A37" s="28" t="s">
        <v>57</v>
      </c>
      <c r="B37" s="28" t="s">
        <v>22</v>
      </c>
      <c r="C37" s="33" t="s">
        <v>23</v>
      </c>
      <c r="D37" s="34" t="s">
        <v>24</v>
      </c>
      <c r="E37" s="28" t="s">
        <v>25</v>
      </c>
      <c r="F37" s="30">
        <v>0.05</v>
      </c>
      <c r="G37" s="35"/>
      <c r="H37" s="31">
        <f>ROUND(G37*(1+$I$6),2)</f>
        <v>0</v>
      </c>
      <c r="I37" s="31">
        <f>ROUND(F37*H37,2)</f>
        <v>0</v>
      </c>
      <c r="J37" s="14"/>
      <c r="K37" s="14"/>
    </row>
    <row r="38" spans="1:11" ht="45" x14ac:dyDescent="0.25">
      <c r="A38" s="28" t="s">
        <v>58</v>
      </c>
      <c r="B38" s="28"/>
      <c r="C38" s="28"/>
      <c r="D38" s="37" t="s">
        <v>27</v>
      </c>
      <c r="E38" s="28" t="s">
        <v>25</v>
      </c>
      <c r="F38" s="30">
        <f>1*1*0.1</f>
        <v>0.1</v>
      </c>
      <c r="G38" s="31">
        <f>G33</f>
        <v>0</v>
      </c>
      <c r="H38" s="31">
        <f>ROUND(G38*(1+$I$6),2)</f>
        <v>0</v>
      </c>
      <c r="I38" s="31">
        <f>ROUND(F38*H38,2)</f>
        <v>0</v>
      </c>
      <c r="J38" s="14"/>
      <c r="K38" s="14"/>
    </row>
    <row r="39" spans="1:11" ht="30" x14ac:dyDescent="0.25">
      <c r="A39" s="28" t="s">
        <v>59</v>
      </c>
      <c r="B39" s="28"/>
      <c r="C39" s="28"/>
      <c r="D39" s="29" t="s">
        <v>29</v>
      </c>
      <c r="E39" s="28" t="s">
        <v>25</v>
      </c>
      <c r="F39" s="30">
        <f>1*1*0.05</f>
        <v>0.05</v>
      </c>
      <c r="G39" s="31">
        <f>G34</f>
        <v>0</v>
      </c>
      <c r="H39" s="31">
        <f>ROUND(G39*(1+$I$6),2)</f>
        <v>0</v>
      </c>
      <c r="I39" s="31">
        <f>ROUND(F39*H39,2)</f>
        <v>0</v>
      </c>
      <c r="J39" s="14"/>
      <c r="K39" s="14"/>
    </row>
    <row r="40" spans="1:11" x14ac:dyDescent="0.25">
      <c r="A40" s="19" t="s">
        <v>60</v>
      </c>
      <c r="B40" s="25"/>
      <c r="C40" s="26"/>
      <c r="D40" s="26" t="s">
        <v>61</v>
      </c>
      <c r="E40" s="17" t="s">
        <v>16</v>
      </c>
      <c r="F40" s="26"/>
      <c r="G40" s="26"/>
      <c r="H40" s="26"/>
      <c r="I40" s="27">
        <f>SUM(I41:I44)</f>
        <v>0</v>
      </c>
      <c r="J40" s="14"/>
      <c r="K40" s="14"/>
    </row>
    <row r="41" spans="1:11" ht="45" x14ac:dyDescent="0.25">
      <c r="A41" s="28" t="s">
        <v>62</v>
      </c>
      <c r="B41" s="28"/>
      <c r="C41" s="28"/>
      <c r="D41" s="29" t="s">
        <v>20</v>
      </c>
      <c r="E41" s="28" t="s">
        <v>16</v>
      </c>
      <c r="F41" s="30">
        <v>1</v>
      </c>
      <c r="G41" s="31">
        <f>G36</f>
        <v>0</v>
      </c>
      <c r="H41" s="31">
        <f>ROUND(G41*(1+$I$6),2)</f>
        <v>0</v>
      </c>
      <c r="I41" s="31">
        <f>ROUND(F41*H41,2)</f>
        <v>0</v>
      </c>
      <c r="J41" s="14"/>
      <c r="K41" s="14"/>
    </row>
    <row r="42" spans="1:11" ht="30" customHeight="1" x14ac:dyDescent="0.25">
      <c r="A42" s="28" t="s">
        <v>63</v>
      </c>
      <c r="B42" s="28" t="s">
        <v>22</v>
      </c>
      <c r="C42" s="33" t="s">
        <v>23</v>
      </c>
      <c r="D42" s="34" t="s">
        <v>24</v>
      </c>
      <c r="E42" s="28" t="s">
        <v>25</v>
      </c>
      <c r="F42" s="30">
        <v>0.05</v>
      </c>
      <c r="G42" s="38"/>
      <c r="H42" s="31">
        <f>ROUND(G42*(1+$I$6),2)</f>
        <v>0</v>
      </c>
      <c r="I42" s="31">
        <f>ROUND(F42*H42,2)</f>
        <v>0</v>
      </c>
      <c r="J42" s="14"/>
      <c r="K42" s="14"/>
    </row>
    <row r="43" spans="1:11" ht="45" x14ac:dyDescent="0.25">
      <c r="A43" s="28" t="s">
        <v>64</v>
      </c>
      <c r="B43" s="28"/>
      <c r="C43" s="28"/>
      <c r="D43" s="37" t="s">
        <v>27</v>
      </c>
      <c r="E43" s="28" t="s">
        <v>25</v>
      </c>
      <c r="F43" s="30">
        <f>1*1*0.11</f>
        <v>0.11</v>
      </c>
      <c r="G43" s="31">
        <f>G38</f>
        <v>0</v>
      </c>
      <c r="H43" s="31">
        <f>ROUND(G43*(1+$I$6),2)</f>
        <v>0</v>
      </c>
      <c r="I43" s="31">
        <f>ROUND(F43*H43,2)</f>
        <v>0</v>
      </c>
      <c r="J43" s="39"/>
      <c r="K43" s="14"/>
    </row>
    <row r="44" spans="1:11" ht="30" x14ac:dyDescent="0.25">
      <c r="A44" s="28" t="s">
        <v>65</v>
      </c>
      <c r="B44" s="28"/>
      <c r="C44" s="28"/>
      <c r="D44" s="29" t="s">
        <v>29</v>
      </c>
      <c r="E44" s="28" t="s">
        <v>25</v>
      </c>
      <c r="F44" s="30">
        <f>1*1*0.05</f>
        <v>0.05</v>
      </c>
      <c r="G44" s="31">
        <f>G39</f>
        <v>0</v>
      </c>
      <c r="H44" s="31">
        <f>ROUND(G44*(1+$I$6),2)</f>
        <v>0</v>
      </c>
      <c r="I44" s="31">
        <f>ROUND(F44*H44,2)</f>
        <v>0</v>
      </c>
      <c r="J44" s="14"/>
      <c r="K44" s="14"/>
    </row>
    <row r="45" spans="1:11" x14ac:dyDescent="0.25">
      <c r="A45" s="19" t="s">
        <v>66</v>
      </c>
      <c r="B45" s="25"/>
      <c r="C45" s="26"/>
      <c r="D45" s="26" t="s">
        <v>67</v>
      </c>
      <c r="E45" s="17" t="s">
        <v>16</v>
      </c>
      <c r="F45" s="26"/>
      <c r="G45" s="26"/>
      <c r="H45" s="26"/>
      <c r="I45" s="27">
        <f>SUM(I46:I49)</f>
        <v>0</v>
      </c>
      <c r="J45" s="14"/>
      <c r="K45" s="14"/>
    </row>
    <row r="46" spans="1:11" ht="45" x14ac:dyDescent="0.25">
      <c r="A46" s="28" t="s">
        <v>68</v>
      </c>
      <c r="B46" s="28"/>
      <c r="C46" s="28"/>
      <c r="D46" s="29" t="s">
        <v>20</v>
      </c>
      <c r="E46" s="28" t="s">
        <v>16</v>
      </c>
      <c r="F46" s="30">
        <v>1</v>
      </c>
      <c r="G46" s="31">
        <f>G41</f>
        <v>0</v>
      </c>
      <c r="H46" s="31">
        <f>ROUND(G46*(1+$I$6),2)</f>
        <v>0</v>
      </c>
      <c r="I46" s="31">
        <f>ROUND(F46*H46,2)</f>
        <v>0</v>
      </c>
      <c r="J46" s="14"/>
      <c r="K46" s="14"/>
    </row>
    <row r="47" spans="1:11" ht="30" customHeight="1" x14ac:dyDescent="0.25">
      <c r="A47" s="28" t="s">
        <v>69</v>
      </c>
      <c r="B47" s="28" t="s">
        <v>22</v>
      </c>
      <c r="C47" s="33" t="s">
        <v>23</v>
      </c>
      <c r="D47" s="34" t="s">
        <v>24</v>
      </c>
      <c r="E47" s="28" t="s">
        <v>25</v>
      </c>
      <c r="F47" s="30">
        <v>0.05</v>
      </c>
      <c r="G47" s="35"/>
      <c r="H47" s="31">
        <f>ROUND(G47*(1+$I$6),2)</f>
        <v>0</v>
      </c>
      <c r="I47" s="31">
        <f>ROUND(F47*H47,2)</f>
        <v>0</v>
      </c>
      <c r="J47" s="14"/>
      <c r="K47" s="14"/>
    </row>
    <row r="48" spans="1:11" ht="45" x14ac:dyDescent="0.25">
      <c r="A48" s="28" t="s">
        <v>70</v>
      </c>
      <c r="B48" s="28"/>
      <c r="C48" s="28"/>
      <c r="D48" s="37" t="s">
        <v>27</v>
      </c>
      <c r="E48" s="28" t="s">
        <v>25</v>
      </c>
      <c r="F48" s="30">
        <f>1*1*0.12</f>
        <v>0.12</v>
      </c>
      <c r="G48" s="31">
        <f>G43</f>
        <v>0</v>
      </c>
      <c r="H48" s="31">
        <f>ROUND(G48*(1+$I$6),2)</f>
        <v>0</v>
      </c>
      <c r="I48" s="31">
        <f>ROUND(F48*H48,2)</f>
        <v>0</v>
      </c>
      <c r="J48" s="14"/>
      <c r="K48" s="14"/>
    </row>
    <row r="49" spans="1:11" ht="15" customHeight="1" x14ac:dyDescent="0.25">
      <c r="A49" s="28" t="s">
        <v>71</v>
      </c>
      <c r="B49" s="28"/>
      <c r="C49" s="28"/>
      <c r="D49" s="29" t="s">
        <v>29</v>
      </c>
      <c r="E49" s="28" t="s">
        <v>25</v>
      </c>
      <c r="F49" s="30">
        <f>1*1*0.05</f>
        <v>0.05</v>
      </c>
      <c r="G49" s="31">
        <f>G44</f>
        <v>0</v>
      </c>
      <c r="H49" s="31">
        <f>ROUND(G49*(1+$I$6),2)</f>
        <v>0</v>
      </c>
      <c r="I49" s="31">
        <f>ROUND(F49*H49,2)</f>
        <v>0</v>
      </c>
      <c r="J49" s="14"/>
      <c r="K49" s="14"/>
    </row>
    <row r="50" spans="1:11" x14ac:dyDescent="0.25">
      <c r="A50" s="40"/>
      <c r="B50" s="41"/>
      <c r="C50" s="42"/>
      <c r="D50" s="43"/>
      <c r="E50" s="44" t="s">
        <v>72</v>
      </c>
      <c r="F50" s="45"/>
      <c r="G50" s="46"/>
      <c r="H50" s="46"/>
      <c r="I50" s="47">
        <v>10000</v>
      </c>
      <c r="J50" s="14"/>
      <c r="K50" s="14"/>
    </row>
    <row r="51" spans="1:11" x14ac:dyDescent="0.25">
      <c r="A51" s="48"/>
      <c r="B51" s="41"/>
      <c r="C51" s="41"/>
      <c r="D51" s="49"/>
      <c r="E51" s="50" t="s">
        <v>73</v>
      </c>
      <c r="F51" s="51"/>
      <c r="G51" s="52"/>
      <c r="H51" s="52"/>
      <c r="I51" s="52">
        <f>(I45+I40+I35+I30+I25+I20+I15+I10)/8</f>
        <v>0</v>
      </c>
      <c r="J51" s="14"/>
      <c r="K51" s="53"/>
    </row>
    <row r="52" spans="1:11" x14ac:dyDescent="0.25">
      <c r="A52" s="54"/>
      <c r="B52" s="55"/>
      <c r="C52" s="55"/>
      <c r="D52" s="56"/>
      <c r="E52" s="57" t="s">
        <v>74</v>
      </c>
      <c r="F52" s="58"/>
      <c r="G52" s="59"/>
      <c r="H52" s="59"/>
      <c r="I52" s="60">
        <f>I51*I50</f>
        <v>0</v>
      </c>
      <c r="J52" s="14"/>
      <c r="K52" s="53"/>
    </row>
    <row r="53" spans="1:11" x14ac:dyDescent="0.25">
      <c r="A53" s="19">
        <v>2</v>
      </c>
      <c r="B53" s="25"/>
      <c r="C53" s="26"/>
      <c r="D53" s="26" t="s">
        <v>75</v>
      </c>
      <c r="E53" s="17" t="s">
        <v>16</v>
      </c>
      <c r="F53" s="26"/>
      <c r="G53" s="26"/>
      <c r="H53" s="26"/>
      <c r="I53" s="27">
        <f>SUM(I54)</f>
        <v>0</v>
      </c>
      <c r="J53" s="14"/>
      <c r="K53" s="53"/>
    </row>
    <row r="54" spans="1:11" ht="30" x14ac:dyDescent="0.25">
      <c r="A54" s="28" t="s">
        <v>76</v>
      </c>
      <c r="B54" s="28"/>
      <c r="C54" s="28"/>
      <c r="D54" s="29" t="s">
        <v>77</v>
      </c>
      <c r="E54" s="28" t="s">
        <v>16</v>
      </c>
      <c r="F54" s="30">
        <v>1</v>
      </c>
      <c r="G54" s="31"/>
      <c r="H54" s="31">
        <f>ROUND(G54*(1+14.02%),2)</f>
        <v>0</v>
      </c>
      <c r="I54" s="31">
        <f>ROUND(F54*H54,2)</f>
        <v>0</v>
      </c>
      <c r="J54" s="14"/>
      <c r="K54" s="14"/>
    </row>
    <row r="55" spans="1:11" x14ac:dyDescent="0.25">
      <c r="A55" s="40"/>
      <c r="B55" s="42"/>
      <c r="C55" s="42"/>
      <c r="D55" s="43"/>
      <c r="E55" s="44" t="s">
        <v>72</v>
      </c>
      <c r="F55" s="61"/>
      <c r="G55" s="62"/>
      <c r="H55" s="62"/>
      <c r="I55" s="63">
        <v>200</v>
      </c>
      <c r="J55" s="14"/>
      <c r="K55" s="14"/>
    </row>
    <row r="56" spans="1:11" x14ac:dyDescent="0.25">
      <c r="A56" s="54"/>
      <c r="B56" s="55"/>
      <c r="C56" s="55"/>
      <c r="D56" s="56"/>
      <c r="E56" s="57" t="s">
        <v>74</v>
      </c>
      <c r="F56" s="64"/>
      <c r="G56" s="65"/>
      <c r="H56" s="65"/>
      <c r="I56" s="60">
        <f>I55*I53</f>
        <v>0</v>
      </c>
      <c r="J56" s="14"/>
      <c r="K56" s="14"/>
    </row>
    <row r="57" spans="1:11" x14ac:dyDescent="0.25">
      <c r="A57" s="66">
        <v>3</v>
      </c>
      <c r="B57" s="25"/>
      <c r="C57" s="67"/>
      <c r="D57" s="67" t="s">
        <v>78</v>
      </c>
      <c r="E57" s="68" t="s">
        <v>16</v>
      </c>
      <c r="F57" s="67"/>
      <c r="G57" s="67"/>
      <c r="H57" s="67"/>
      <c r="I57" s="27">
        <f>SUM(I61:I62)</f>
        <v>0</v>
      </c>
      <c r="J57" s="14"/>
      <c r="K57" s="14"/>
    </row>
    <row r="58" spans="1:11" ht="45" x14ac:dyDescent="0.25">
      <c r="A58" s="28" t="s">
        <v>79</v>
      </c>
      <c r="B58" s="28" t="s">
        <v>80</v>
      </c>
      <c r="C58" s="28">
        <v>97083</v>
      </c>
      <c r="D58" s="29" t="s">
        <v>20</v>
      </c>
      <c r="E58" s="28" t="s">
        <v>16</v>
      </c>
      <c r="F58" s="30">
        <v>1</v>
      </c>
      <c r="G58" s="69"/>
      <c r="H58" s="31">
        <f>ROUND(G58*(1+$I$6),2)</f>
        <v>0</v>
      </c>
      <c r="I58" s="31">
        <f>ROUND(F58*H58,2)</f>
        <v>0</v>
      </c>
      <c r="J58" s="14"/>
      <c r="K58" s="14"/>
    </row>
    <row r="59" spans="1:11" ht="30" customHeight="1" x14ac:dyDescent="0.25">
      <c r="A59" s="28" t="s">
        <v>81</v>
      </c>
      <c r="B59" s="28" t="s">
        <v>22</v>
      </c>
      <c r="C59" s="33" t="s">
        <v>23</v>
      </c>
      <c r="D59" s="34" t="s">
        <v>24</v>
      </c>
      <c r="E59" s="28" t="s">
        <v>25</v>
      </c>
      <c r="F59" s="30">
        <v>0.05</v>
      </c>
      <c r="G59" s="35"/>
      <c r="H59" s="31">
        <f>ROUND(G59*(1+$I$6),2)</f>
        <v>0</v>
      </c>
      <c r="I59" s="31">
        <f>ROUND(F59*H59,2)</f>
        <v>0</v>
      </c>
      <c r="J59" s="14"/>
      <c r="K59" s="14"/>
    </row>
    <row r="60" spans="1:11" ht="45" x14ac:dyDescent="0.25">
      <c r="A60" s="28" t="s">
        <v>82</v>
      </c>
      <c r="B60" s="28" t="s">
        <v>80</v>
      </c>
      <c r="C60" s="28">
        <v>94990</v>
      </c>
      <c r="D60" s="37" t="s">
        <v>27</v>
      </c>
      <c r="E60" s="28" t="s">
        <v>25</v>
      </c>
      <c r="F60" s="30">
        <f>1*1*0.05</f>
        <v>0.05</v>
      </c>
      <c r="G60" s="69"/>
      <c r="H60" s="31">
        <f>ROUND(G60*(1+$I$6),2)</f>
        <v>0</v>
      </c>
      <c r="I60" s="31">
        <f>ROUND(F60*H60,2)</f>
        <v>0</v>
      </c>
      <c r="J60" s="14"/>
      <c r="K60" s="14"/>
    </row>
    <row r="61" spans="1:11" ht="30" x14ac:dyDescent="0.25">
      <c r="A61" s="28" t="s">
        <v>83</v>
      </c>
      <c r="B61" s="28"/>
      <c r="C61" s="28"/>
      <c r="D61" s="70" t="s">
        <v>84</v>
      </c>
      <c r="E61" s="28" t="s">
        <v>16</v>
      </c>
      <c r="F61" s="30">
        <v>1</v>
      </c>
      <c r="G61" s="31"/>
      <c r="H61" s="31">
        <f>ROUND(G61*(1+$I$6),2)</f>
        <v>0</v>
      </c>
      <c r="I61" s="31">
        <f>ROUND(F61*H61,2)</f>
        <v>0</v>
      </c>
      <c r="J61" s="14"/>
      <c r="K61" s="14"/>
    </row>
    <row r="62" spans="1:11" ht="30" x14ac:dyDescent="0.25">
      <c r="A62" s="28" t="s">
        <v>85</v>
      </c>
      <c r="B62" s="28"/>
      <c r="C62" s="28"/>
      <c r="D62" s="29" t="s">
        <v>29</v>
      </c>
      <c r="E62" s="28" t="s">
        <v>25</v>
      </c>
      <c r="F62" s="30">
        <f>1*1*0.05</f>
        <v>0.05</v>
      </c>
      <c r="G62" s="31"/>
      <c r="H62" s="31">
        <f>ROUND(G62*(1+$I$6),2)</f>
        <v>0</v>
      </c>
      <c r="I62" s="31">
        <f>ROUND(F62*H62,2)</f>
        <v>0</v>
      </c>
      <c r="J62" s="14"/>
      <c r="K62" s="14"/>
    </row>
    <row r="63" spans="1:11" x14ac:dyDescent="0.25">
      <c r="A63" s="40"/>
      <c r="B63" s="42"/>
      <c r="C63" s="42"/>
      <c r="D63" s="43"/>
      <c r="E63" s="44" t="s">
        <v>72</v>
      </c>
      <c r="F63" s="61"/>
      <c r="G63" s="62"/>
      <c r="H63" s="62"/>
      <c r="I63" s="63">
        <v>65</v>
      </c>
      <c r="J63" s="14"/>
      <c r="K63" s="14"/>
    </row>
    <row r="64" spans="1:11" x14ac:dyDescent="0.25">
      <c r="A64" s="54"/>
      <c r="B64" s="55"/>
      <c r="C64" s="55"/>
      <c r="D64" s="56"/>
      <c r="E64" s="57" t="s">
        <v>74</v>
      </c>
      <c r="F64" s="64"/>
      <c r="G64" s="65"/>
      <c r="H64" s="65"/>
      <c r="I64" s="60">
        <f>I63*I57</f>
        <v>0</v>
      </c>
      <c r="J64" s="39"/>
      <c r="K64" s="14"/>
    </row>
    <row r="65" spans="1:11" x14ac:dyDescent="0.25">
      <c r="A65" s="66">
        <v>4</v>
      </c>
      <c r="B65" s="71"/>
      <c r="C65" s="67"/>
      <c r="D65" s="67" t="s">
        <v>86</v>
      </c>
      <c r="E65" s="17" t="s">
        <v>16</v>
      </c>
      <c r="F65" s="67"/>
      <c r="G65" s="67"/>
      <c r="H65" s="67"/>
      <c r="I65" s="27"/>
      <c r="J65" s="14"/>
      <c r="K65" s="14"/>
    </row>
    <row r="66" spans="1:11" x14ac:dyDescent="0.25">
      <c r="A66" s="66" t="s">
        <v>87</v>
      </c>
      <c r="B66" s="25"/>
      <c r="C66" s="67"/>
      <c r="D66" s="67" t="s">
        <v>88</v>
      </c>
      <c r="E66" s="17" t="s">
        <v>16</v>
      </c>
      <c r="F66" s="67"/>
      <c r="G66" s="67"/>
      <c r="H66" s="67"/>
      <c r="I66" s="27">
        <f>SUM(I67:I69)</f>
        <v>0</v>
      </c>
      <c r="J66" s="14"/>
      <c r="K66" s="14"/>
    </row>
    <row r="67" spans="1:11" ht="45" x14ac:dyDescent="0.25">
      <c r="A67" s="72" t="s">
        <v>89</v>
      </c>
      <c r="B67" s="28"/>
      <c r="C67" s="28"/>
      <c r="D67" s="29" t="s">
        <v>20</v>
      </c>
      <c r="E67" s="28" t="s">
        <v>16</v>
      </c>
      <c r="F67" s="30">
        <v>1</v>
      </c>
      <c r="G67" s="31"/>
      <c r="H67" s="31">
        <f>ROUND(G67*(1+$I$6),2)</f>
        <v>0</v>
      </c>
      <c r="I67" s="31">
        <f>ROUND(F67*H67,2)</f>
        <v>0</v>
      </c>
      <c r="J67" s="14"/>
      <c r="K67" s="14"/>
    </row>
    <row r="68" spans="1:11" ht="30" x14ac:dyDescent="0.25">
      <c r="A68" s="72" t="s">
        <v>90</v>
      </c>
      <c r="B68" s="28"/>
      <c r="C68" s="28"/>
      <c r="D68" s="29" t="s">
        <v>91</v>
      </c>
      <c r="E68" s="73" t="s">
        <v>16</v>
      </c>
      <c r="F68" s="74">
        <v>1</v>
      </c>
      <c r="G68" s="75"/>
      <c r="H68" s="31">
        <f>ROUND(G68*(1+$I$6),2)</f>
        <v>0</v>
      </c>
      <c r="I68" s="31">
        <f>ROUND(F68*H68,2)</f>
        <v>0</v>
      </c>
      <c r="J68" s="14"/>
      <c r="K68" s="14"/>
    </row>
    <row r="69" spans="1:11" ht="30" x14ac:dyDescent="0.25">
      <c r="A69" s="72" t="s">
        <v>92</v>
      </c>
      <c r="B69" s="28"/>
      <c r="C69" s="28"/>
      <c r="D69" s="29" t="s">
        <v>29</v>
      </c>
      <c r="E69" s="28" t="s">
        <v>25</v>
      </c>
      <c r="F69" s="30">
        <f>1*1*0.05</f>
        <v>0.05</v>
      </c>
      <c r="G69" s="31"/>
      <c r="H69" s="31">
        <f>ROUND(G69*(1+$I$6),2)</f>
        <v>0</v>
      </c>
      <c r="I69" s="31">
        <f>ROUND(F69*H69,2)</f>
        <v>0</v>
      </c>
      <c r="J69" s="14"/>
      <c r="K69" s="14"/>
    </row>
    <row r="70" spans="1:11" x14ac:dyDescent="0.25">
      <c r="A70" s="66" t="s">
        <v>93</v>
      </c>
      <c r="B70" s="25"/>
      <c r="C70" s="67"/>
      <c r="D70" s="67" t="s">
        <v>94</v>
      </c>
      <c r="E70" s="17" t="s">
        <v>16</v>
      </c>
      <c r="F70" s="67"/>
      <c r="G70" s="67"/>
      <c r="H70" s="67"/>
      <c r="I70" s="27">
        <f>SUM(I71:I73)</f>
        <v>0</v>
      </c>
      <c r="J70" s="14"/>
      <c r="K70" s="14"/>
    </row>
    <row r="71" spans="1:11" ht="45" x14ac:dyDescent="0.25">
      <c r="A71" s="72" t="s">
        <v>95</v>
      </c>
      <c r="B71" s="28"/>
      <c r="C71" s="28"/>
      <c r="D71" s="29" t="s">
        <v>20</v>
      </c>
      <c r="E71" s="28" t="s">
        <v>16</v>
      </c>
      <c r="F71" s="30">
        <v>1</v>
      </c>
      <c r="G71" s="31"/>
      <c r="H71" s="31">
        <f>ROUND(G71*(1+$I$6),2)</f>
        <v>0</v>
      </c>
      <c r="I71" s="31">
        <f>ROUND(F71*H71,2)</f>
        <v>0</v>
      </c>
      <c r="J71" s="14"/>
      <c r="K71" s="14"/>
    </row>
    <row r="72" spans="1:11" ht="30" x14ac:dyDescent="0.25">
      <c r="A72" s="72" t="s">
        <v>96</v>
      </c>
      <c r="B72" s="28"/>
      <c r="C72" s="28"/>
      <c r="D72" s="29" t="s">
        <v>97</v>
      </c>
      <c r="E72" s="73" t="s">
        <v>16</v>
      </c>
      <c r="F72" s="74">
        <v>1</v>
      </c>
      <c r="G72" s="75"/>
      <c r="H72" s="31">
        <f>ROUND(G72*(1+$I$6),2)</f>
        <v>0</v>
      </c>
      <c r="I72" s="31">
        <f>ROUND(F72*H72,2)</f>
        <v>0</v>
      </c>
      <c r="J72" s="14"/>
      <c r="K72" s="14"/>
    </row>
    <row r="73" spans="1:11" ht="30" x14ac:dyDescent="0.25">
      <c r="A73" s="72" t="s">
        <v>98</v>
      </c>
      <c r="B73" s="28"/>
      <c r="C73" s="28"/>
      <c r="D73" s="29" t="s">
        <v>29</v>
      </c>
      <c r="E73" s="28" t="s">
        <v>25</v>
      </c>
      <c r="F73" s="30">
        <f>1*1*0.05</f>
        <v>0.05</v>
      </c>
      <c r="G73" s="31"/>
      <c r="H73" s="31">
        <f>ROUND(G73*(1+$I$6),2)</f>
        <v>0</v>
      </c>
      <c r="I73" s="31">
        <f>ROUND(F73*H73,2)</f>
        <v>0</v>
      </c>
      <c r="J73" s="14"/>
      <c r="K73" s="14"/>
    </row>
    <row r="74" spans="1:11" x14ac:dyDescent="0.25">
      <c r="A74" s="76"/>
      <c r="B74" s="42"/>
      <c r="C74" s="42"/>
      <c r="D74" s="43"/>
      <c r="E74" s="44" t="s">
        <v>72</v>
      </c>
      <c r="F74" s="61"/>
      <c r="G74" s="62"/>
      <c r="H74" s="62"/>
      <c r="I74" s="63">
        <v>335</v>
      </c>
      <c r="J74" s="14"/>
      <c r="K74" s="14"/>
    </row>
    <row r="75" spans="1:11" x14ac:dyDescent="0.25">
      <c r="A75" s="77"/>
      <c r="B75" s="41"/>
      <c r="C75" s="41"/>
      <c r="D75" s="49"/>
      <c r="E75" s="50" t="s">
        <v>73</v>
      </c>
      <c r="F75" s="78"/>
      <c r="G75" s="79"/>
      <c r="H75" s="79"/>
      <c r="I75" s="52">
        <f>(I66+I70)/2</f>
        <v>0</v>
      </c>
      <c r="J75" s="14"/>
      <c r="K75" s="14"/>
    </row>
    <row r="76" spans="1:11" x14ac:dyDescent="0.25">
      <c r="A76" s="72"/>
      <c r="B76" s="41"/>
      <c r="C76" s="55"/>
      <c r="D76" s="56"/>
      <c r="E76" s="57" t="s">
        <v>74</v>
      </c>
      <c r="F76" s="64"/>
      <c r="G76" s="65"/>
      <c r="H76" s="65"/>
      <c r="I76" s="60">
        <f>I75*I74</f>
        <v>0</v>
      </c>
      <c r="J76" s="14"/>
      <c r="K76" s="14"/>
    </row>
    <row r="77" spans="1:11" x14ac:dyDescent="0.25">
      <c r="A77" s="19">
        <v>5</v>
      </c>
      <c r="B77" s="80"/>
      <c r="C77" s="26"/>
      <c r="D77" s="26" t="s">
        <v>99</v>
      </c>
      <c r="E77" s="17" t="s">
        <v>16</v>
      </c>
      <c r="F77" s="26"/>
      <c r="G77" s="26"/>
      <c r="H77" s="26"/>
      <c r="I77" s="27">
        <f>SUM(I81:I82)</f>
        <v>0</v>
      </c>
      <c r="J77" s="14"/>
      <c r="K77" s="14"/>
    </row>
    <row r="78" spans="1:11" ht="45" x14ac:dyDescent="0.25">
      <c r="A78" s="28" t="s">
        <v>100</v>
      </c>
      <c r="B78" s="28" t="s">
        <v>80</v>
      </c>
      <c r="C78" s="28">
        <v>97083</v>
      </c>
      <c r="D78" s="29" t="s">
        <v>20</v>
      </c>
      <c r="E78" s="28" t="s">
        <v>16</v>
      </c>
      <c r="F78" s="30">
        <v>1</v>
      </c>
      <c r="G78" s="31"/>
      <c r="H78" s="31">
        <f>ROUND(G78*(1+$I$6),2)</f>
        <v>0</v>
      </c>
      <c r="I78" s="31">
        <f>ROUND(F78*H78,2)</f>
        <v>0</v>
      </c>
      <c r="J78" s="14"/>
      <c r="K78" s="14"/>
    </row>
    <row r="79" spans="1:11" x14ac:dyDescent="0.25">
      <c r="A79" s="28" t="s">
        <v>101</v>
      </c>
      <c r="B79" s="28" t="s">
        <v>22</v>
      </c>
      <c r="C79" s="33" t="s">
        <v>23</v>
      </c>
      <c r="D79" s="34" t="s">
        <v>24</v>
      </c>
      <c r="E79" s="28" t="s">
        <v>25</v>
      </c>
      <c r="F79" s="30">
        <v>0.05</v>
      </c>
      <c r="G79" s="69"/>
      <c r="H79" s="31">
        <f>ROUND(G79*(1+$I$6),2)</f>
        <v>0</v>
      </c>
      <c r="I79" s="31">
        <f>ROUND(F79*H79,2)</f>
        <v>0</v>
      </c>
      <c r="J79" s="14"/>
      <c r="K79" s="14"/>
    </row>
    <row r="80" spans="1:11" ht="45" x14ac:dyDescent="0.25">
      <c r="A80" s="28" t="s">
        <v>102</v>
      </c>
      <c r="B80" s="28" t="s">
        <v>80</v>
      </c>
      <c r="C80" s="28">
        <v>94990</v>
      </c>
      <c r="D80" s="37" t="s">
        <v>27</v>
      </c>
      <c r="E80" s="28" t="s">
        <v>25</v>
      </c>
      <c r="F80" s="30">
        <f>1*1*0.05</f>
        <v>0.05</v>
      </c>
      <c r="G80" s="69"/>
      <c r="H80" s="31">
        <f>ROUND(G80*(1+$I$6),2)</f>
        <v>0</v>
      </c>
      <c r="I80" s="31">
        <f>ROUND(F80*H80,2)</f>
        <v>0</v>
      </c>
      <c r="J80" s="14"/>
      <c r="K80" s="14"/>
    </row>
    <row r="81" spans="1:11" ht="30" x14ac:dyDescent="0.25">
      <c r="A81" s="28" t="s">
        <v>103</v>
      </c>
      <c r="B81" s="28"/>
      <c r="C81" s="28"/>
      <c r="D81" s="29" t="s">
        <v>104</v>
      </c>
      <c r="E81" s="28" t="s">
        <v>16</v>
      </c>
      <c r="F81" s="28">
        <v>1</v>
      </c>
      <c r="G81" s="31"/>
      <c r="H81" s="31">
        <f>ROUND(G81*(1+$I$6),2)</f>
        <v>0</v>
      </c>
      <c r="I81" s="31">
        <f>ROUND(F81*H81,2)</f>
        <v>0</v>
      </c>
      <c r="J81" s="14"/>
      <c r="K81" s="14"/>
    </row>
    <row r="82" spans="1:11" ht="30" x14ac:dyDescent="0.25">
      <c r="A82" s="28" t="s">
        <v>105</v>
      </c>
      <c r="B82" s="28"/>
      <c r="C82" s="28"/>
      <c r="D82" s="29" t="s">
        <v>29</v>
      </c>
      <c r="E82" s="28" t="s">
        <v>25</v>
      </c>
      <c r="F82" s="30">
        <f>1*1*0.05</f>
        <v>0.05</v>
      </c>
      <c r="G82" s="31"/>
      <c r="H82" s="31">
        <f>ROUND(G82*(1+$I$6),2)</f>
        <v>0</v>
      </c>
      <c r="I82" s="31">
        <f>ROUND(F82*H82,2)</f>
        <v>0</v>
      </c>
      <c r="J82" s="14"/>
      <c r="K82" s="14"/>
    </row>
    <row r="83" spans="1:11" x14ac:dyDescent="0.25">
      <c r="A83" s="40"/>
      <c r="B83" s="42"/>
      <c r="C83" s="42"/>
      <c r="D83" s="43"/>
      <c r="E83" s="44" t="s">
        <v>72</v>
      </c>
      <c r="F83" s="61"/>
      <c r="G83" s="62"/>
      <c r="H83" s="62"/>
      <c r="I83" s="47">
        <v>1300</v>
      </c>
      <c r="J83" s="14"/>
      <c r="K83" s="14"/>
    </row>
    <row r="84" spans="1:11" x14ac:dyDescent="0.25">
      <c r="A84" s="54"/>
      <c r="B84" s="41"/>
      <c r="C84" s="55"/>
      <c r="D84" s="56"/>
      <c r="E84" s="57" t="s">
        <v>74</v>
      </c>
      <c r="F84" s="64"/>
      <c r="G84" s="65"/>
      <c r="H84" s="65"/>
      <c r="I84" s="60">
        <f>I83*I77</f>
        <v>0</v>
      </c>
      <c r="J84" s="14"/>
      <c r="K84" s="14"/>
    </row>
    <row r="85" spans="1:11" ht="42" customHeight="1" x14ac:dyDescent="0.25">
      <c r="A85" s="19">
        <v>6</v>
      </c>
      <c r="B85" s="80"/>
      <c r="C85" s="26"/>
      <c r="D85" s="26" t="s">
        <v>106</v>
      </c>
      <c r="E85" s="17" t="s">
        <v>16</v>
      </c>
      <c r="F85" s="26"/>
      <c r="G85" s="26"/>
      <c r="H85" s="26"/>
      <c r="I85" s="27">
        <f>SUM(I86:I88)</f>
        <v>0</v>
      </c>
      <c r="J85" s="14"/>
      <c r="K85" s="14"/>
    </row>
    <row r="86" spans="1:11" ht="45" x14ac:dyDescent="0.25">
      <c r="A86" s="28" t="s">
        <v>107</v>
      </c>
      <c r="B86" s="28"/>
      <c r="C86" s="28"/>
      <c r="D86" s="29" t="s">
        <v>20</v>
      </c>
      <c r="E86" s="28" t="s">
        <v>16</v>
      </c>
      <c r="F86" s="30">
        <v>1</v>
      </c>
      <c r="G86" s="31"/>
      <c r="H86" s="31">
        <f>ROUND(G86*(1+$I$6),2)</f>
        <v>0</v>
      </c>
      <c r="I86" s="31">
        <f>ROUND(F86*H86,2)</f>
        <v>0</v>
      </c>
      <c r="J86" s="14"/>
      <c r="K86" s="14"/>
    </row>
    <row r="87" spans="1:11" ht="30" x14ac:dyDescent="0.25">
      <c r="A87" s="28" t="s">
        <v>108</v>
      </c>
      <c r="B87" s="28"/>
      <c r="C87" s="28"/>
      <c r="D87" s="37" t="s">
        <v>109</v>
      </c>
      <c r="E87" s="28" t="s">
        <v>16</v>
      </c>
      <c r="F87" s="30">
        <v>1</v>
      </c>
      <c r="G87" s="31"/>
      <c r="H87" s="31">
        <f>ROUND(G87*(1+$I$6),2)</f>
        <v>0</v>
      </c>
      <c r="I87" s="31">
        <f>ROUND(F87*H87,2)</f>
        <v>0</v>
      </c>
      <c r="J87" s="14"/>
      <c r="K87" s="14"/>
    </row>
    <row r="88" spans="1:11" ht="30" x14ac:dyDescent="0.25">
      <c r="A88" s="28" t="s">
        <v>110</v>
      </c>
      <c r="B88" s="28"/>
      <c r="C88" s="28"/>
      <c r="D88" s="29" t="s">
        <v>29</v>
      </c>
      <c r="E88" s="28" t="s">
        <v>25</v>
      </c>
      <c r="F88" s="30">
        <f>1*1*0.05</f>
        <v>0.05</v>
      </c>
      <c r="G88" s="31"/>
      <c r="H88" s="31">
        <f>ROUND(G88*(1+$I$6),2)</f>
        <v>0</v>
      </c>
      <c r="I88" s="31">
        <f>ROUND(F88*H88,2)</f>
        <v>0</v>
      </c>
      <c r="J88" s="14"/>
      <c r="K88" s="14"/>
    </row>
    <row r="89" spans="1:11" x14ac:dyDescent="0.25">
      <c r="A89" s="40"/>
      <c r="B89" s="42"/>
      <c r="C89" s="42"/>
      <c r="D89" s="43"/>
      <c r="E89" s="44" t="s">
        <v>72</v>
      </c>
      <c r="F89" s="61"/>
      <c r="G89" s="62"/>
      <c r="H89" s="62"/>
      <c r="I89" s="47">
        <v>800</v>
      </c>
      <c r="J89" s="14"/>
      <c r="K89" s="14"/>
    </row>
    <row r="90" spans="1:11" x14ac:dyDescent="0.25">
      <c r="A90" s="54"/>
      <c r="B90" s="41"/>
      <c r="C90" s="55"/>
      <c r="D90" s="56"/>
      <c r="E90" s="57" t="s">
        <v>74</v>
      </c>
      <c r="F90" s="64"/>
      <c r="G90" s="65"/>
      <c r="H90" s="65"/>
      <c r="I90" s="60">
        <f>I89*I85</f>
        <v>0</v>
      </c>
      <c r="J90" s="14"/>
      <c r="K90" s="14"/>
    </row>
    <row r="91" spans="1:11" x14ac:dyDescent="0.25">
      <c r="A91" s="19">
        <v>7</v>
      </c>
      <c r="B91" s="80"/>
      <c r="C91" s="26"/>
      <c r="D91" s="26" t="s">
        <v>111</v>
      </c>
      <c r="E91" s="17" t="s">
        <v>16</v>
      </c>
      <c r="F91" s="26"/>
      <c r="G91" s="26"/>
      <c r="H91" s="26"/>
      <c r="I91" s="27">
        <f>SUM(I92:I94)</f>
        <v>0</v>
      </c>
      <c r="J91" s="14"/>
      <c r="K91" s="14"/>
    </row>
    <row r="92" spans="1:11" x14ac:dyDescent="0.25">
      <c r="A92" s="28" t="s">
        <v>112</v>
      </c>
      <c r="B92" s="28"/>
      <c r="C92" s="28"/>
      <c r="D92" s="14" t="s">
        <v>113</v>
      </c>
      <c r="E92" s="28" t="s">
        <v>25</v>
      </c>
      <c r="F92" s="30">
        <v>7.0000000000000007E-2</v>
      </c>
      <c r="G92" s="31"/>
      <c r="H92" s="31">
        <f>ROUND(G92*(1+14.02%),2)</f>
        <v>0</v>
      </c>
      <c r="I92" s="31">
        <f>ROUND(F92*H92,2)</f>
        <v>0</v>
      </c>
      <c r="J92" s="14"/>
      <c r="K92" s="14"/>
    </row>
    <row r="93" spans="1:11" x14ac:dyDescent="0.25">
      <c r="A93" s="28" t="s">
        <v>114</v>
      </c>
      <c r="B93" s="28"/>
      <c r="C93" s="81"/>
      <c r="D93" s="82" t="s">
        <v>115</v>
      </c>
      <c r="E93" s="28" t="s">
        <v>16</v>
      </c>
      <c r="F93" s="28">
        <v>1</v>
      </c>
      <c r="G93" s="31"/>
      <c r="H93" s="31">
        <f>ROUND(G93*(1+$I$6),2)</f>
        <v>0</v>
      </c>
      <c r="I93" s="31">
        <f>ROUND(F93*H93,2)</f>
        <v>0</v>
      </c>
      <c r="J93" s="14"/>
      <c r="K93" s="14"/>
    </row>
    <row r="94" spans="1:11" ht="30" x14ac:dyDescent="0.25">
      <c r="A94" s="28" t="s">
        <v>116</v>
      </c>
      <c r="B94" s="28"/>
      <c r="C94" s="28"/>
      <c r="D94" s="29" t="s">
        <v>29</v>
      </c>
      <c r="E94" s="28" t="s">
        <v>25</v>
      </c>
      <c r="F94" s="30">
        <f>1*1*0.05</f>
        <v>0.05</v>
      </c>
      <c r="G94" s="31"/>
      <c r="H94" s="31">
        <f>ROUND(G94*(1+$I$6),2)</f>
        <v>0</v>
      </c>
      <c r="I94" s="31">
        <f>ROUND(F94*H94,2)</f>
        <v>0</v>
      </c>
      <c r="J94" s="14"/>
      <c r="K94" s="14"/>
    </row>
    <row r="95" spans="1:11" x14ac:dyDescent="0.25">
      <c r="A95" s="40"/>
      <c r="B95" s="42"/>
      <c r="C95" s="42"/>
      <c r="D95" s="43"/>
      <c r="E95" s="44" t="s">
        <v>72</v>
      </c>
      <c r="F95" s="61"/>
      <c r="G95" s="62"/>
      <c r="H95" s="62"/>
      <c r="I95" s="47">
        <v>250</v>
      </c>
      <c r="J95" s="14"/>
      <c r="K95" s="14"/>
    </row>
    <row r="96" spans="1:11" x14ac:dyDescent="0.25">
      <c r="A96" s="54"/>
      <c r="B96" s="41"/>
      <c r="C96" s="55"/>
      <c r="D96" s="56"/>
      <c r="E96" s="57" t="s">
        <v>74</v>
      </c>
      <c r="F96" s="64"/>
      <c r="G96" s="65"/>
      <c r="H96" s="65"/>
      <c r="I96" s="60">
        <f>I95*I91</f>
        <v>0</v>
      </c>
      <c r="J96" s="14"/>
      <c r="K96" s="14"/>
    </row>
    <row r="97" spans="1:11" x14ac:dyDescent="0.25">
      <c r="A97" s="19">
        <v>8</v>
      </c>
      <c r="B97" s="80"/>
      <c r="C97" s="26"/>
      <c r="D97" s="26" t="s">
        <v>117</v>
      </c>
      <c r="E97" s="17" t="s">
        <v>118</v>
      </c>
      <c r="F97" s="26"/>
      <c r="G97" s="26"/>
      <c r="H97" s="26"/>
      <c r="I97" s="27">
        <f>SUM(I98:I99)</f>
        <v>0</v>
      </c>
      <c r="J97" s="14"/>
      <c r="K97" s="14"/>
    </row>
    <row r="98" spans="1:11" x14ac:dyDescent="0.25">
      <c r="A98" s="28" t="s">
        <v>119</v>
      </c>
      <c r="B98" s="28"/>
      <c r="C98" s="28"/>
      <c r="D98" s="14" t="s">
        <v>120</v>
      </c>
      <c r="E98" s="28" t="s">
        <v>118</v>
      </c>
      <c r="F98" s="30">
        <v>1</v>
      </c>
      <c r="G98" s="31"/>
      <c r="H98" s="31">
        <f>ROUND(G98*(1+$I$6),2)</f>
        <v>0</v>
      </c>
      <c r="I98" s="31">
        <f>ROUND(F98*H98,2)</f>
        <v>0</v>
      </c>
      <c r="J98" s="14"/>
      <c r="K98" s="14"/>
    </row>
    <row r="99" spans="1:11" ht="30" x14ac:dyDescent="0.25">
      <c r="A99" s="28" t="s">
        <v>121</v>
      </c>
      <c r="B99" s="28"/>
      <c r="C99" s="28"/>
      <c r="D99" s="29" t="s">
        <v>29</v>
      </c>
      <c r="E99" s="28" t="s">
        <v>25</v>
      </c>
      <c r="F99" s="30">
        <f>1*1*0.05</f>
        <v>0.05</v>
      </c>
      <c r="G99" s="31"/>
      <c r="H99" s="31">
        <f>ROUND(G99*(1+$I$6),2)</f>
        <v>0</v>
      </c>
      <c r="I99" s="31">
        <f>ROUND(F99*H99,2)</f>
        <v>0</v>
      </c>
      <c r="J99" s="14"/>
      <c r="K99" s="14"/>
    </row>
    <row r="100" spans="1:11" x14ac:dyDescent="0.25">
      <c r="A100" s="40"/>
      <c r="B100" s="42"/>
      <c r="C100" s="42"/>
      <c r="D100" s="43"/>
      <c r="E100" s="44" t="s">
        <v>122</v>
      </c>
      <c r="F100" s="61"/>
      <c r="G100" s="62"/>
      <c r="H100" s="62"/>
      <c r="I100" s="47">
        <v>1000</v>
      </c>
      <c r="J100" s="14"/>
      <c r="K100" s="14"/>
    </row>
    <row r="101" spans="1:11" x14ac:dyDescent="0.25">
      <c r="A101" s="54"/>
      <c r="B101" s="41"/>
      <c r="C101" s="55"/>
      <c r="D101" s="56"/>
      <c r="E101" s="57" t="s">
        <v>74</v>
      </c>
      <c r="F101" s="64"/>
      <c r="G101" s="65"/>
      <c r="H101" s="65"/>
      <c r="I101" s="60">
        <f>I100*I97</f>
        <v>0</v>
      </c>
      <c r="J101" s="14"/>
      <c r="K101" s="14"/>
    </row>
    <row r="102" spans="1:11" x14ac:dyDescent="0.25">
      <c r="A102" s="19">
        <v>9</v>
      </c>
      <c r="B102" s="80"/>
      <c r="C102" s="26"/>
      <c r="D102" s="26" t="s">
        <v>123</v>
      </c>
      <c r="E102" s="17" t="s">
        <v>118</v>
      </c>
      <c r="F102" s="26"/>
      <c r="G102" s="26"/>
      <c r="H102" s="26"/>
      <c r="I102" s="27">
        <f>SUM(I103:I104)</f>
        <v>0</v>
      </c>
      <c r="J102" s="14"/>
      <c r="K102" s="14"/>
    </row>
    <row r="103" spans="1:11" x14ac:dyDescent="0.25">
      <c r="A103" s="28" t="s">
        <v>124</v>
      </c>
      <c r="B103" s="28"/>
      <c r="C103" s="28"/>
      <c r="D103" s="14" t="s">
        <v>125</v>
      </c>
      <c r="E103" s="28" t="s">
        <v>118</v>
      </c>
      <c r="F103" s="30">
        <v>1</v>
      </c>
      <c r="G103" s="31"/>
      <c r="H103" s="31">
        <f>ROUND(G103*(1+$I$6),2)</f>
        <v>0</v>
      </c>
      <c r="I103" s="31">
        <f>ROUND(F103*H103,2)</f>
        <v>0</v>
      </c>
      <c r="J103" s="14"/>
      <c r="K103" s="14"/>
    </row>
    <row r="104" spans="1:11" ht="30" x14ac:dyDescent="0.25">
      <c r="A104" s="28" t="s">
        <v>126</v>
      </c>
      <c r="B104" s="28"/>
      <c r="C104" s="28"/>
      <c r="D104" s="29" t="s">
        <v>29</v>
      </c>
      <c r="E104" s="28" t="s">
        <v>25</v>
      </c>
      <c r="F104" s="30">
        <f>1*1*0.05</f>
        <v>0.05</v>
      </c>
      <c r="G104" s="31"/>
      <c r="H104" s="31">
        <f>ROUND(G104*(1+$I$6),2)</f>
        <v>0</v>
      </c>
      <c r="I104" s="31">
        <f>ROUND(F104*H104,2)</f>
        <v>0</v>
      </c>
      <c r="J104" s="14"/>
      <c r="K104" s="14"/>
    </row>
    <row r="105" spans="1:11" x14ac:dyDescent="0.25">
      <c r="A105" s="40"/>
      <c r="B105" s="42"/>
      <c r="C105" s="42"/>
      <c r="D105" s="43"/>
      <c r="E105" s="44" t="s">
        <v>122</v>
      </c>
      <c r="F105" s="61"/>
      <c r="G105" s="62"/>
      <c r="H105" s="62"/>
      <c r="I105" s="47">
        <v>1000</v>
      </c>
      <c r="J105" s="14"/>
      <c r="K105" s="14"/>
    </row>
    <row r="106" spans="1:11" x14ac:dyDescent="0.25">
      <c r="A106" s="54"/>
      <c r="B106" s="41"/>
      <c r="C106" s="55"/>
      <c r="D106" s="56"/>
      <c r="E106" s="57" t="s">
        <v>74</v>
      </c>
      <c r="F106" s="64"/>
      <c r="G106" s="65"/>
      <c r="H106" s="65"/>
      <c r="I106" s="60">
        <f>I105*I102</f>
        <v>0</v>
      </c>
      <c r="J106" s="14"/>
      <c r="K106" s="14"/>
    </row>
    <row r="107" spans="1:11" x14ac:dyDescent="0.25">
      <c r="A107" s="19">
        <v>10</v>
      </c>
      <c r="B107" s="80"/>
      <c r="C107" s="26"/>
      <c r="D107" s="26" t="s">
        <v>127</v>
      </c>
      <c r="E107" s="17" t="s">
        <v>25</v>
      </c>
      <c r="F107" s="26"/>
      <c r="G107" s="26"/>
      <c r="H107" s="26"/>
      <c r="I107" s="27">
        <f>SUM(I108:I109)</f>
        <v>0</v>
      </c>
      <c r="J107" s="14"/>
      <c r="K107" s="14"/>
    </row>
    <row r="108" spans="1:11" x14ac:dyDescent="0.25">
      <c r="A108" s="28" t="s">
        <v>128</v>
      </c>
      <c r="B108" s="28"/>
      <c r="C108" s="28"/>
      <c r="D108" s="14" t="s">
        <v>129</v>
      </c>
      <c r="E108" s="28" t="s">
        <v>25</v>
      </c>
      <c r="F108" s="30">
        <v>1</v>
      </c>
      <c r="G108" s="31"/>
      <c r="H108" s="31">
        <f>ROUND(G108*(1+$I$6),2)</f>
        <v>0</v>
      </c>
      <c r="I108" s="31">
        <f>ROUND(F108*H108,2)</f>
        <v>0</v>
      </c>
      <c r="J108" s="14"/>
      <c r="K108" s="14"/>
    </row>
    <row r="109" spans="1:11" ht="30" x14ac:dyDescent="0.25">
      <c r="A109" s="28" t="s">
        <v>130</v>
      </c>
      <c r="B109" s="28"/>
      <c r="C109" s="28"/>
      <c r="D109" s="29" t="s">
        <v>29</v>
      </c>
      <c r="E109" s="28" t="s">
        <v>25</v>
      </c>
      <c r="F109" s="30">
        <f>1*1*0.05</f>
        <v>0.05</v>
      </c>
      <c r="G109" s="31"/>
      <c r="H109" s="31">
        <f>ROUND(G109*(1+$I$6),2)</f>
        <v>0</v>
      </c>
      <c r="I109" s="31">
        <f>ROUND(F109*H109,2)</f>
        <v>0</v>
      </c>
      <c r="J109" s="14"/>
      <c r="K109" s="14"/>
    </row>
    <row r="110" spans="1:11" x14ac:dyDescent="0.25">
      <c r="A110" s="40"/>
      <c r="B110" s="42"/>
      <c r="C110" s="42"/>
      <c r="D110" s="43"/>
      <c r="E110" s="44" t="s">
        <v>131</v>
      </c>
      <c r="F110" s="61"/>
      <c r="G110" s="62"/>
      <c r="H110" s="62"/>
      <c r="I110" s="47">
        <v>20</v>
      </c>
      <c r="J110" s="14"/>
      <c r="K110" s="14"/>
    </row>
    <row r="111" spans="1:11" x14ac:dyDescent="0.25">
      <c r="A111" s="54"/>
      <c r="B111" s="41"/>
      <c r="C111" s="55"/>
      <c r="D111" s="56"/>
      <c r="E111" s="57" t="s">
        <v>74</v>
      </c>
      <c r="F111" s="64"/>
      <c r="G111" s="65"/>
      <c r="H111" s="65"/>
      <c r="I111" s="60">
        <f>I110*I107</f>
        <v>0</v>
      </c>
      <c r="J111" s="14"/>
      <c r="K111" s="14"/>
    </row>
    <row r="112" spans="1:11" x14ac:dyDescent="0.25">
      <c r="A112" s="19">
        <v>11</v>
      </c>
      <c r="B112" s="80"/>
      <c r="C112" s="26"/>
      <c r="D112" s="26" t="s">
        <v>132</v>
      </c>
      <c r="E112" s="17" t="s">
        <v>25</v>
      </c>
      <c r="F112" s="26"/>
      <c r="G112" s="26"/>
      <c r="H112" s="26"/>
      <c r="I112" s="27">
        <f>SUM(I113:I114)</f>
        <v>0</v>
      </c>
      <c r="J112" s="14"/>
      <c r="K112" s="14"/>
    </row>
    <row r="113" spans="1:11" x14ac:dyDescent="0.25">
      <c r="A113" s="28" t="s">
        <v>133</v>
      </c>
      <c r="B113" s="28"/>
      <c r="C113" s="83"/>
      <c r="D113" s="14" t="s">
        <v>134</v>
      </c>
      <c r="E113" s="28" t="s">
        <v>25</v>
      </c>
      <c r="F113" s="30">
        <v>1</v>
      </c>
      <c r="G113" s="31"/>
      <c r="H113" s="31">
        <f>ROUND(G113*(1+$I$6),2)</f>
        <v>0</v>
      </c>
      <c r="I113" s="31">
        <f>ROUND(F113*H113,2)</f>
        <v>0</v>
      </c>
      <c r="J113" s="14"/>
      <c r="K113" s="14"/>
    </row>
    <row r="114" spans="1:11" ht="30" x14ac:dyDescent="0.25">
      <c r="A114" s="28" t="s">
        <v>135</v>
      </c>
      <c r="B114" s="28"/>
      <c r="C114" s="28"/>
      <c r="D114" s="29" t="s">
        <v>29</v>
      </c>
      <c r="E114" s="28" t="s">
        <v>25</v>
      </c>
      <c r="F114" s="30">
        <f>1*1*0.05</f>
        <v>0.05</v>
      </c>
      <c r="G114" s="31"/>
      <c r="H114" s="31">
        <f>ROUND(G114*(1+$I$6),2)</f>
        <v>0</v>
      </c>
      <c r="I114" s="31">
        <f>ROUND(F114*H114,2)</f>
        <v>0</v>
      </c>
      <c r="J114" s="14"/>
      <c r="K114" s="14"/>
    </row>
    <row r="115" spans="1:11" x14ac:dyDescent="0.25">
      <c r="A115" s="40"/>
      <c r="B115" s="42"/>
      <c r="C115" s="42"/>
      <c r="D115" s="43"/>
      <c r="E115" s="44" t="s">
        <v>131</v>
      </c>
      <c r="F115" s="61"/>
      <c r="G115" s="62"/>
      <c r="H115" s="62"/>
      <c r="I115" s="47">
        <v>20</v>
      </c>
      <c r="J115" s="14"/>
      <c r="K115" s="14"/>
    </row>
    <row r="116" spans="1:11" x14ac:dyDescent="0.25">
      <c r="A116" s="54"/>
      <c r="B116" s="41"/>
      <c r="C116" s="55"/>
      <c r="D116" s="56"/>
      <c r="E116" s="57" t="s">
        <v>74</v>
      </c>
      <c r="F116" s="64"/>
      <c r="G116" s="65"/>
      <c r="H116" s="65"/>
      <c r="I116" s="60">
        <f>I115*I112</f>
        <v>0</v>
      </c>
      <c r="J116" s="53"/>
      <c r="K116" s="14"/>
    </row>
    <row r="117" spans="1:11" x14ac:dyDescent="0.25">
      <c r="A117" s="19">
        <v>12</v>
      </c>
      <c r="B117" s="80"/>
      <c r="C117" s="26"/>
      <c r="D117" s="26" t="s">
        <v>136</v>
      </c>
      <c r="E117" s="17" t="s">
        <v>25</v>
      </c>
      <c r="F117" s="26"/>
      <c r="G117" s="26"/>
      <c r="H117" s="26"/>
      <c r="I117" s="27">
        <f>SUM(I118:I119)</f>
        <v>0</v>
      </c>
      <c r="J117" s="53"/>
      <c r="K117" s="14"/>
    </row>
    <row r="118" spans="1:11" x14ac:dyDescent="0.25">
      <c r="A118" s="28" t="s">
        <v>137</v>
      </c>
      <c r="B118" s="28"/>
      <c r="C118" s="83"/>
      <c r="D118" s="14" t="s">
        <v>138</v>
      </c>
      <c r="E118" s="28" t="s">
        <v>25</v>
      </c>
      <c r="F118" s="30">
        <v>1</v>
      </c>
      <c r="G118" s="31"/>
      <c r="H118" s="31">
        <f>ROUND(G118*(1+$I$6),2)</f>
        <v>0</v>
      </c>
      <c r="I118" s="31">
        <f>ROUND(F118*H118,2)</f>
        <v>0</v>
      </c>
      <c r="J118" s="53"/>
      <c r="K118" s="14"/>
    </row>
    <row r="119" spans="1:11" ht="30" x14ac:dyDescent="0.25">
      <c r="A119" s="28" t="s">
        <v>139</v>
      </c>
      <c r="B119" s="28"/>
      <c r="C119" s="28"/>
      <c r="D119" s="29" t="s">
        <v>29</v>
      </c>
      <c r="E119" s="28" t="s">
        <v>25</v>
      </c>
      <c r="F119" s="30">
        <f>1*1*0.05</f>
        <v>0.05</v>
      </c>
      <c r="G119" s="31"/>
      <c r="H119" s="31">
        <f>ROUND(G119*(1+$I$6),2)</f>
        <v>0</v>
      </c>
      <c r="I119" s="31">
        <f>ROUND(F119*H119,2)</f>
        <v>0</v>
      </c>
      <c r="J119" s="84"/>
    </row>
    <row r="120" spans="1:11" x14ac:dyDescent="0.25">
      <c r="A120" s="40"/>
      <c r="B120" s="42"/>
      <c r="C120" s="42"/>
      <c r="D120" s="43"/>
      <c r="E120" s="44" t="s">
        <v>131</v>
      </c>
      <c r="F120" s="61"/>
      <c r="G120" s="62"/>
      <c r="H120" s="62"/>
      <c r="I120" s="47">
        <v>20</v>
      </c>
      <c r="J120" s="84"/>
    </row>
    <row r="121" spans="1:11" x14ac:dyDescent="0.25">
      <c r="A121" s="54"/>
      <c r="B121" s="41"/>
      <c r="C121" s="55"/>
      <c r="D121" s="56"/>
      <c r="E121" s="57" t="s">
        <v>74</v>
      </c>
      <c r="F121" s="64"/>
      <c r="G121" s="65"/>
      <c r="H121" s="65"/>
      <c r="I121" s="60">
        <f>I120*I117</f>
        <v>0</v>
      </c>
    </row>
    <row r="122" spans="1:11" x14ac:dyDescent="0.25">
      <c r="A122" s="19">
        <v>13</v>
      </c>
      <c r="B122" s="80"/>
      <c r="C122" s="26"/>
      <c r="D122" s="26" t="s">
        <v>140</v>
      </c>
      <c r="E122" s="17" t="s">
        <v>16</v>
      </c>
      <c r="F122" s="26"/>
      <c r="G122" s="26"/>
      <c r="H122" s="26"/>
      <c r="I122" s="27">
        <f>SUM(I123:I124)</f>
        <v>0</v>
      </c>
    </row>
    <row r="123" spans="1:11" x14ac:dyDescent="0.25">
      <c r="A123" s="28" t="s">
        <v>141</v>
      </c>
      <c r="B123" s="28"/>
      <c r="C123" s="28"/>
      <c r="D123" s="14" t="s">
        <v>142</v>
      </c>
      <c r="E123" s="28" t="s">
        <v>16</v>
      </c>
      <c r="F123" s="30">
        <v>1</v>
      </c>
      <c r="G123" s="31"/>
      <c r="H123" s="31">
        <f>ROUND(G123*(1+$I$6),2)</f>
        <v>0</v>
      </c>
      <c r="I123" s="31">
        <f>ROUND(F123*H123,2)</f>
        <v>0</v>
      </c>
    </row>
    <row r="124" spans="1:11" ht="30" x14ac:dyDescent="0.25">
      <c r="A124" s="28" t="s">
        <v>143</v>
      </c>
      <c r="B124" s="28"/>
      <c r="C124" s="28"/>
      <c r="D124" s="29" t="s">
        <v>29</v>
      </c>
      <c r="E124" s="28" t="s">
        <v>25</v>
      </c>
      <c r="F124" s="30">
        <f>1*1*0.05</f>
        <v>0.05</v>
      </c>
      <c r="G124" s="31"/>
      <c r="H124" s="31">
        <f>ROUND(G124*(1+$I$6),2)</f>
        <v>0</v>
      </c>
      <c r="I124" s="31">
        <f>ROUND(F124*H124,2)</f>
        <v>0</v>
      </c>
    </row>
    <row r="125" spans="1:11" x14ac:dyDescent="0.25">
      <c r="A125" s="40"/>
      <c r="B125" s="42"/>
      <c r="C125" s="42"/>
      <c r="D125" s="43"/>
      <c r="E125" s="44" t="s">
        <v>72</v>
      </c>
      <c r="F125" s="61"/>
      <c r="G125" s="62"/>
      <c r="H125" s="62"/>
      <c r="I125" s="47">
        <v>400</v>
      </c>
    </row>
    <row r="126" spans="1:11" x14ac:dyDescent="0.25">
      <c r="A126" s="54"/>
      <c r="B126" s="55"/>
      <c r="C126" s="55"/>
      <c r="D126" s="56"/>
      <c r="E126" s="57" t="s">
        <v>74</v>
      </c>
      <c r="F126" s="64"/>
      <c r="G126" s="65"/>
      <c r="H126" s="65"/>
      <c r="I126" s="60">
        <f>I125*I122</f>
        <v>0</v>
      </c>
    </row>
    <row r="127" spans="1:11" x14ac:dyDescent="0.25">
      <c r="A127" s="19">
        <v>14</v>
      </c>
      <c r="B127" s="71"/>
      <c r="C127" s="26"/>
      <c r="D127" s="26" t="s">
        <v>144</v>
      </c>
      <c r="E127" s="17" t="s">
        <v>145</v>
      </c>
      <c r="F127" s="26"/>
      <c r="G127" s="26"/>
      <c r="H127" s="26"/>
      <c r="I127" s="27">
        <f>SUM(I128:I129)</f>
        <v>0</v>
      </c>
    </row>
    <row r="128" spans="1:11" ht="30" x14ac:dyDescent="0.25">
      <c r="A128" s="28" t="s">
        <v>146</v>
      </c>
      <c r="B128" s="28"/>
      <c r="C128" s="28"/>
      <c r="D128" s="85" t="s">
        <v>147</v>
      </c>
      <c r="E128" s="28" t="s">
        <v>145</v>
      </c>
      <c r="F128" s="28">
        <v>1</v>
      </c>
      <c r="G128" s="31"/>
      <c r="H128" s="31">
        <f>ROUND(G128*(1+$I$6),2)</f>
        <v>0</v>
      </c>
      <c r="I128" s="31">
        <f>ROUND(F128*H128,2)</f>
        <v>0</v>
      </c>
    </row>
    <row r="129" spans="1:9" ht="30" x14ac:dyDescent="0.25">
      <c r="A129" s="28" t="s">
        <v>148</v>
      </c>
      <c r="B129" s="28"/>
      <c r="C129" s="28"/>
      <c r="D129" s="85" t="s">
        <v>29</v>
      </c>
      <c r="E129" s="28" t="s">
        <v>25</v>
      </c>
      <c r="F129" s="30">
        <f>1*1*0.05</f>
        <v>0.05</v>
      </c>
      <c r="G129" s="31"/>
      <c r="H129" s="31">
        <f>ROUND(G129*(1+$I$6),2)</f>
        <v>0</v>
      </c>
      <c r="I129" s="31">
        <f>ROUND(F129*H129,2)</f>
        <v>0</v>
      </c>
    </row>
    <row r="130" spans="1:9" x14ac:dyDescent="0.25">
      <c r="A130" s="41"/>
      <c r="B130" s="14"/>
      <c r="C130" s="14"/>
      <c r="D130" s="14"/>
      <c r="E130" s="44" t="s">
        <v>72</v>
      </c>
      <c r="F130" s="86"/>
      <c r="G130" s="62"/>
      <c r="H130" s="62"/>
      <c r="I130" s="47">
        <v>100</v>
      </c>
    </row>
    <row r="131" spans="1:9" x14ac:dyDescent="0.25">
      <c r="A131" s="55"/>
      <c r="B131" s="87"/>
      <c r="C131" s="87"/>
      <c r="D131" s="87"/>
      <c r="E131" s="57" t="s">
        <v>74</v>
      </c>
      <c r="F131" s="87"/>
      <c r="G131" s="65"/>
      <c r="H131" s="65"/>
      <c r="I131" s="60">
        <f>I130*I127</f>
        <v>0</v>
      </c>
    </row>
    <row r="132" spans="1:9" x14ac:dyDescent="0.25">
      <c r="A132" s="19">
        <v>15</v>
      </c>
      <c r="B132" s="71"/>
      <c r="C132" s="26"/>
      <c r="D132" s="26" t="s">
        <v>149</v>
      </c>
      <c r="E132" s="17" t="s">
        <v>145</v>
      </c>
      <c r="F132" s="26"/>
      <c r="G132" s="26"/>
      <c r="H132" s="26"/>
      <c r="I132" s="88">
        <f>I133</f>
        <v>0</v>
      </c>
    </row>
    <row r="133" spans="1:9" ht="13.9" customHeight="1" x14ac:dyDescent="0.25">
      <c r="A133" s="3" t="s">
        <v>150</v>
      </c>
      <c r="B133" s="3" t="s">
        <v>22</v>
      </c>
      <c r="C133" s="28" t="s">
        <v>151</v>
      </c>
      <c r="D133" s="2" t="s">
        <v>152</v>
      </c>
      <c r="E133" s="3" t="s">
        <v>153</v>
      </c>
      <c r="F133" s="3">
        <v>1</v>
      </c>
      <c r="G133" s="1"/>
      <c r="H133" s="1">
        <f>ROUND(G133*(1+$I$6),2)</f>
        <v>0</v>
      </c>
      <c r="I133" s="1">
        <f>ROUND(F133*H133,2)</f>
        <v>0</v>
      </c>
    </row>
    <row r="134" spans="1:9" x14ac:dyDescent="0.25">
      <c r="A134" s="3" t="s">
        <v>154</v>
      </c>
      <c r="B134" s="3" t="s">
        <v>22</v>
      </c>
      <c r="C134" s="28" t="s">
        <v>155</v>
      </c>
      <c r="D134" s="2" t="s">
        <v>156</v>
      </c>
      <c r="E134" s="3" t="s">
        <v>153</v>
      </c>
      <c r="F134" s="3">
        <v>1</v>
      </c>
      <c r="G134" s="1">
        <v>1076.82</v>
      </c>
      <c r="H134" s="1">
        <f>ROUND(G134*(1+$I$6),2)</f>
        <v>1076.82</v>
      </c>
      <c r="I134" s="1">
        <f>ROUND(F134*H134,2)</f>
        <v>1076.82</v>
      </c>
    </row>
    <row r="135" spans="1:9" x14ac:dyDescent="0.25">
      <c r="A135" s="3" t="s">
        <v>154</v>
      </c>
      <c r="B135" s="3" t="s">
        <v>22</v>
      </c>
      <c r="C135" s="28" t="s">
        <v>157</v>
      </c>
      <c r="D135" s="2" t="s">
        <v>156</v>
      </c>
      <c r="E135" s="3" t="s">
        <v>153</v>
      </c>
      <c r="F135" s="3">
        <v>1</v>
      </c>
      <c r="G135" s="1">
        <v>696.95</v>
      </c>
      <c r="H135" s="1">
        <f>ROUND(G135*(1+$I$6),2)</f>
        <v>696.95</v>
      </c>
      <c r="I135" s="1">
        <f>ROUND(F135*H135,2)</f>
        <v>696.95</v>
      </c>
    </row>
    <row r="136" spans="1:9" x14ac:dyDescent="0.25">
      <c r="A136" s="3"/>
      <c r="B136" s="3"/>
      <c r="C136" s="28" t="s">
        <v>158</v>
      </c>
      <c r="D136" s="2"/>
      <c r="E136" s="3"/>
      <c r="F136" s="3"/>
      <c r="G136" s="1">
        <v>734.31</v>
      </c>
      <c r="H136" s="1">
        <f>ROUND(G136*(1+$I$6),2)</f>
        <v>734.31</v>
      </c>
      <c r="I136" s="1"/>
    </row>
    <row r="137" spans="1:9" x14ac:dyDescent="0.25">
      <c r="A137" s="41"/>
      <c r="B137" s="14"/>
      <c r="C137" s="14"/>
      <c r="D137" s="14"/>
      <c r="E137" s="44" t="s">
        <v>159</v>
      </c>
      <c r="F137" s="86"/>
      <c r="G137" s="89"/>
      <c r="H137" s="89"/>
      <c r="I137" s="47">
        <v>12</v>
      </c>
    </row>
    <row r="138" spans="1:9" x14ac:dyDescent="0.25">
      <c r="A138" s="55"/>
      <c r="B138" s="87"/>
      <c r="C138" s="87"/>
      <c r="D138" s="87"/>
      <c r="E138" s="57" t="s">
        <v>74</v>
      </c>
      <c r="F138" s="87"/>
      <c r="G138" s="90"/>
      <c r="H138" s="90"/>
      <c r="I138" s="91">
        <f>ROUND(I132*I136,2)</f>
        <v>0</v>
      </c>
    </row>
    <row r="139" spans="1:9" ht="15.75" x14ac:dyDescent="0.25">
      <c r="A139" s="92"/>
      <c r="B139" s="93"/>
      <c r="C139" s="93"/>
      <c r="D139" s="93"/>
      <c r="E139" s="94" t="s">
        <v>160</v>
      </c>
      <c r="F139" s="95"/>
      <c r="G139" s="96"/>
      <c r="H139" s="96"/>
      <c r="I139" s="97">
        <f>ROUND(I138+I131+I126+I121+I116+I111+I106+I101+I96+I90+I84+I76+I64+I56+I52,2)</f>
        <v>0</v>
      </c>
    </row>
    <row r="140" spans="1:9" x14ac:dyDescent="0.25">
      <c r="A140" s="98"/>
      <c r="F140" s="84"/>
      <c r="G140" s="99"/>
      <c r="H140" s="99"/>
      <c r="I140" s="99"/>
    </row>
    <row r="141" spans="1:9" x14ac:dyDescent="0.25">
      <c r="A141" s="98"/>
      <c r="F141" s="84"/>
      <c r="G141" s="99"/>
      <c r="H141" s="99"/>
      <c r="I141" s="99"/>
    </row>
    <row r="142" spans="1:9" x14ac:dyDescent="0.25">
      <c r="A142" s="100" t="s">
        <v>161</v>
      </c>
      <c r="F142" s="84"/>
      <c r="G142" s="99"/>
      <c r="H142" s="99"/>
      <c r="I142" s="99"/>
    </row>
    <row r="143" spans="1:9" x14ac:dyDescent="0.25">
      <c r="A143" s="100"/>
      <c r="F143" s="84"/>
      <c r="G143" s="99"/>
      <c r="H143" s="99"/>
      <c r="I143" s="99"/>
    </row>
    <row r="144" spans="1:9" x14ac:dyDescent="0.25">
      <c r="A144" s="98"/>
      <c r="B144" s="98"/>
      <c r="C144" s="98"/>
      <c r="D144" s="98"/>
      <c r="E144" s="98"/>
      <c r="F144" s="98"/>
      <c r="G144" s="98"/>
      <c r="H144" s="98"/>
      <c r="I144" s="98"/>
    </row>
    <row r="145" spans="1:9" x14ac:dyDescent="0.25">
      <c r="A145" s="98"/>
      <c r="B145" s="98"/>
      <c r="C145" s="98"/>
      <c r="D145" s="98"/>
      <c r="E145" s="98"/>
      <c r="F145" s="98"/>
      <c r="G145" s="98"/>
      <c r="H145" s="98"/>
      <c r="I145" s="98"/>
    </row>
    <row r="146" spans="1:9" x14ac:dyDescent="0.25">
      <c r="A146" s="98"/>
      <c r="B146" s="98"/>
      <c r="C146" s="98"/>
      <c r="D146" s="98"/>
      <c r="E146" s="98"/>
      <c r="F146" s="98"/>
      <c r="G146" s="98"/>
      <c r="H146" s="98"/>
      <c r="I146" s="98"/>
    </row>
    <row r="147" spans="1:9" x14ac:dyDescent="0.25">
      <c r="A147" s="98"/>
      <c r="B147" s="98"/>
      <c r="C147" s="98"/>
      <c r="D147" s="98"/>
      <c r="E147" s="98"/>
      <c r="F147" s="98"/>
      <c r="G147" s="98"/>
      <c r="H147" s="98"/>
      <c r="I147" s="98"/>
    </row>
    <row r="148" spans="1:9" x14ac:dyDescent="0.25">
      <c r="A148" s="98"/>
      <c r="B148" s="98"/>
      <c r="C148" s="98"/>
      <c r="D148" s="98"/>
      <c r="E148" s="98"/>
      <c r="F148" s="98"/>
      <c r="G148" s="98"/>
      <c r="H148" s="98"/>
      <c r="I148" s="98"/>
    </row>
    <row r="149" spans="1:9" x14ac:dyDescent="0.25">
      <c r="A149" s="98"/>
      <c r="B149" s="98"/>
      <c r="C149" s="98"/>
      <c r="D149" s="98"/>
      <c r="E149" s="98"/>
      <c r="F149" s="98"/>
      <c r="G149" s="98"/>
      <c r="H149" s="98"/>
      <c r="I149" s="98"/>
    </row>
    <row r="150" spans="1:9" x14ac:dyDescent="0.25">
      <c r="A150" s="98"/>
      <c r="B150" s="98"/>
      <c r="C150" s="98"/>
      <c r="D150" s="98"/>
      <c r="E150" s="98"/>
      <c r="F150" s="98"/>
      <c r="G150" s="98"/>
      <c r="H150" s="98"/>
      <c r="I150" s="98"/>
    </row>
    <row r="151" spans="1:9" x14ac:dyDescent="0.25">
      <c r="A151" s="98"/>
      <c r="B151" s="98"/>
      <c r="C151" s="98"/>
      <c r="D151" s="98"/>
      <c r="E151" s="98"/>
      <c r="F151" s="98"/>
      <c r="G151" s="98"/>
      <c r="H151" s="98"/>
      <c r="I151" s="98"/>
    </row>
    <row r="152" spans="1:9" x14ac:dyDescent="0.25">
      <c r="A152" s="98"/>
      <c r="B152" s="98"/>
      <c r="C152" s="98"/>
      <c r="D152" s="98"/>
      <c r="E152" s="98"/>
      <c r="F152" s="98"/>
      <c r="G152" s="98"/>
      <c r="H152" s="98"/>
      <c r="I152" s="98"/>
    </row>
    <row r="153" spans="1:9" x14ac:dyDescent="0.25">
      <c r="A153" s="98"/>
      <c r="B153" s="98"/>
      <c r="C153" s="98"/>
      <c r="D153" s="98"/>
      <c r="E153" s="98"/>
      <c r="F153" s="98"/>
      <c r="G153" s="98"/>
      <c r="H153" s="98"/>
      <c r="I153" s="98"/>
    </row>
    <row r="154" spans="1:9" x14ac:dyDescent="0.25">
      <c r="A154" s="98"/>
      <c r="B154" s="98"/>
      <c r="C154" s="98"/>
      <c r="D154" s="98"/>
      <c r="E154" s="98"/>
      <c r="F154" s="98"/>
      <c r="G154" s="98"/>
      <c r="H154" s="98"/>
      <c r="I154" s="98"/>
    </row>
    <row r="155" spans="1:9" x14ac:dyDescent="0.25">
      <c r="A155" s="98"/>
      <c r="B155" s="98"/>
      <c r="C155" s="98"/>
      <c r="D155" s="98"/>
      <c r="E155" s="98"/>
      <c r="F155" s="98"/>
      <c r="G155" s="98"/>
      <c r="H155" s="98"/>
      <c r="I155" s="98"/>
    </row>
    <row r="156" spans="1:9" x14ac:dyDescent="0.25">
      <c r="A156" s="98"/>
      <c r="B156" s="98"/>
      <c r="C156" s="98"/>
      <c r="D156" s="98"/>
      <c r="E156" s="98"/>
      <c r="F156" s="98"/>
      <c r="G156" s="98"/>
      <c r="H156" s="98"/>
      <c r="I156" s="98"/>
    </row>
  </sheetData>
  <mergeCells count="19">
    <mergeCell ref="A7:B7"/>
    <mergeCell ref="C7:E7"/>
    <mergeCell ref="F7:G7"/>
    <mergeCell ref="H7:I7"/>
    <mergeCell ref="A133:A136"/>
    <mergeCell ref="B133:B136"/>
    <mergeCell ref="D133:D136"/>
    <mergeCell ref="E133:E136"/>
    <mergeCell ref="F133:F136"/>
    <mergeCell ref="G133:G136"/>
    <mergeCell ref="H133:H136"/>
    <mergeCell ref="I133:I136"/>
    <mergeCell ref="A1:C5"/>
    <mergeCell ref="D1:I2"/>
    <mergeCell ref="D3:I3"/>
    <mergeCell ref="D4:I5"/>
    <mergeCell ref="A6:B6"/>
    <mergeCell ref="C6:E6"/>
    <mergeCell ref="F6:G6"/>
  </mergeCells>
  <pageMargins left="0.31527777777777799" right="0.31527777777777799" top="0.55138888888888904" bottom="0.74861111111111101" header="0.51180555555555496" footer="0.31527777777777799"/>
  <pageSetup paperSize="9" firstPageNumber="0" fitToHeight="14" orientation="landscape" horizontalDpi="300" verticalDpi="300"/>
  <headerFoot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Gislaine Aparecida Bueno Nicolau</dc:creator>
  <dc:description/>
  <cp:lastModifiedBy>Gislaine Aparecida Bueno Nicolau</cp:lastModifiedBy>
  <cp:revision>4</cp:revision>
  <cp:lastPrinted>2022-07-26T13:41:45Z</cp:lastPrinted>
  <dcterms:created xsi:type="dcterms:W3CDTF">2015-06-05T18:19:34Z</dcterms:created>
  <dcterms:modified xsi:type="dcterms:W3CDTF">2022-08-11T15:22:55Z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